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/>
  <xr:revisionPtr revIDLastSave="0" documentId="13_ncr:1_{2768210B-A9AC-4B7E-B283-511AEE9AD442}" xr6:coauthVersionLast="47" xr6:coauthVersionMax="47" xr10:uidLastSave="{00000000-0000-0000-0000-000000000000}"/>
  <bookViews>
    <workbookView xWindow="-120" yWindow="-120" windowWidth="29040" windowHeight="15840" tabRatio="627" activeTab="4" xr2:uid="{00000000-000D-0000-FFFF-FFFF00000000}"/>
  </bookViews>
  <sheets>
    <sheet name="Հ3 Մաս 1" sheetId="24" r:id="rId1"/>
    <sheet name="Հ3 Մաս 2" sheetId="1" r:id="rId2"/>
    <sheet name="Հ3 Մաս 3" sheetId="3" r:id="rId3"/>
    <sheet name="Հ3 Մաս 4" sheetId="5" state="hidden" r:id="rId4"/>
    <sheet name="Doc3.4" sheetId="25" r:id="rId5"/>
    <sheet name="Հ4  " sheetId="22" r:id="rId6"/>
    <sheet name="Հ5" sheetId="8" state="hidden" r:id="rId7"/>
    <sheet name="Հ6" sheetId="7" state="hidden" r:id="rId8"/>
    <sheet name="Հ10" sheetId="16" r:id="rId9"/>
    <sheet name="Լրացման պահանջներ" sheetId="14" r:id="rId10"/>
  </sheets>
  <definedNames>
    <definedName name="_ftn1" localSheetId="1">'Հ3 Մաս 2'!#REF!</definedName>
    <definedName name="_ftn10" localSheetId="1">'Հ3 Մաս 2'!#REF!</definedName>
    <definedName name="_ftn11" localSheetId="1">'Հ3 Մաս 2'!#REF!</definedName>
    <definedName name="_ftn12" localSheetId="1">'Հ3 Մաս 2'!#REF!</definedName>
    <definedName name="_ftn13" localSheetId="1">'Հ3 Մաս 2'!#REF!</definedName>
    <definedName name="_ftn14" localSheetId="1">'Հ3 Մաս 2'!#REF!</definedName>
    <definedName name="_ftn15" localSheetId="1">'Հ3 Մաս 2'!#REF!</definedName>
    <definedName name="_ftn16" localSheetId="1">'Հ3 Մաս 2'!#REF!</definedName>
    <definedName name="_ftn17" localSheetId="1">'Հ3 Մաս 2'!#REF!</definedName>
    <definedName name="_ftn18" localSheetId="1">'Հ3 Մաս 2'!#REF!</definedName>
    <definedName name="_ftn19" localSheetId="1">'Հ3 Մաս 2'!#REF!</definedName>
    <definedName name="_ftn2" localSheetId="1">'Հ3 Մաս 2'!#REF!</definedName>
    <definedName name="_ftn20" localSheetId="1">'Հ3 Մաս 2'!#REF!</definedName>
    <definedName name="_ftn3" localSheetId="1">'Հ3 Մաս 2'!#REF!</definedName>
    <definedName name="_ftn4" localSheetId="1">'Հ3 Մաս 2'!#REF!</definedName>
    <definedName name="_ftn5" localSheetId="1">'Հ3 Մաս 2'!#REF!</definedName>
    <definedName name="_ftn6" localSheetId="1">'Հ3 Մաս 2'!#REF!</definedName>
    <definedName name="_ftn7" localSheetId="1">'Հ3 Մաս 2'!#REF!</definedName>
    <definedName name="_ftn8" localSheetId="1">'Հ3 Մաս 2'!#REF!</definedName>
    <definedName name="_ftn9" localSheetId="1">'Հ3 Մաս 2'!#REF!</definedName>
    <definedName name="_ftnref1" localSheetId="1">'Հ3 Մաս 2'!#REF!</definedName>
    <definedName name="_ftnref10" localSheetId="1">'Հ3 Մաս 2'!#REF!</definedName>
    <definedName name="_ftnref11" localSheetId="1">'Հ3 Մաս 2'!#REF!</definedName>
    <definedName name="_ftnref12" localSheetId="1">'Հ3 Մաս 2'!#REF!</definedName>
    <definedName name="_ftnref13" localSheetId="1">'Հ3 Մաս 2'!#REF!</definedName>
    <definedName name="_ftnref14" localSheetId="1">'Հ3 Մաս 2'!#REF!</definedName>
    <definedName name="_ftnref15" localSheetId="1">'Հ3 Մաս 2'!#REF!</definedName>
    <definedName name="_ftnref16" localSheetId="1">'Հ3 Մաս 2'!#REF!</definedName>
    <definedName name="_ftnref17" localSheetId="1">'Հ3 Մաս 2'!$H$24</definedName>
    <definedName name="_ftnref18" localSheetId="1">'Հ3 Մաս 2'!#REF!</definedName>
    <definedName name="_ftnref19" localSheetId="1">'Հ3 Մաս 2'!#REF!</definedName>
    <definedName name="_ftnref2" localSheetId="1">'Հ3 Մաս 1'!$A$3</definedName>
    <definedName name="_ftnref20" localSheetId="1">'Հ3 Մաս 2'!#REF!</definedName>
    <definedName name="_ftnref3" localSheetId="1">'Հ3 Մաս 2'!#REF!</definedName>
    <definedName name="_ftnref4" localSheetId="1">'Հ3 Մաս 2'!$C$3</definedName>
    <definedName name="_ftnref5" localSheetId="1">'Հ3 Մաս 2'!#REF!</definedName>
    <definedName name="_ftnref6" localSheetId="1">'Հ3 Մաս 2'!#REF!</definedName>
    <definedName name="_ftnref7" localSheetId="1">'Հ3 Մաս 2'!#REF!</definedName>
    <definedName name="_ftnref8" localSheetId="1">'Հ3 Մաս 2'!#REF!</definedName>
    <definedName name="_ftnref9" localSheetId="1">'Հ3 Մաս 2'!#REF!</definedName>
    <definedName name="_Toc501014755" localSheetId="1">'Հ3 Մաս 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22" l="1"/>
  <c r="J6" i="22"/>
  <c r="K6" i="22"/>
  <c r="L6" i="22"/>
  <c r="H6" i="22"/>
  <c r="H52" i="22" l="1"/>
  <c r="L52" i="22"/>
  <c r="K52" i="22"/>
  <c r="J52" i="22"/>
  <c r="I52" i="22"/>
  <c r="F8" i="8" l="1"/>
  <c r="G8" i="8"/>
  <c r="H8" i="8"/>
  <c r="J8" i="8"/>
  <c r="K8" i="8"/>
  <c r="L8" i="8"/>
  <c r="N8" i="8"/>
  <c r="O8" i="8"/>
  <c r="P8" i="8"/>
  <c r="R8" i="8"/>
  <c r="S8" i="8"/>
  <c r="T8" i="8"/>
  <c r="U8" i="8"/>
  <c r="V8" i="8"/>
  <c r="W8" i="8"/>
  <c r="X8" i="8"/>
  <c r="U7" i="8"/>
  <c r="U6" i="8"/>
  <c r="U5" i="8"/>
  <c r="Q7" i="8"/>
  <c r="Q6" i="8"/>
  <c r="Q5" i="8"/>
  <c r="M7" i="8"/>
  <c r="M6" i="8"/>
  <c r="M5" i="8"/>
  <c r="I7" i="8"/>
  <c r="I6" i="8"/>
  <c r="I5" i="8"/>
  <c r="I8" i="8" s="1"/>
  <c r="E6" i="8"/>
  <c r="E7" i="8"/>
  <c r="E5" i="8"/>
  <c r="D6" i="7"/>
  <c r="E6" i="7"/>
  <c r="F6" i="7"/>
  <c r="G6" i="7"/>
  <c r="D9" i="7"/>
  <c r="E9" i="7"/>
  <c r="F9" i="7"/>
  <c r="G9" i="7"/>
  <c r="C9" i="7"/>
  <c r="C6" i="7"/>
  <c r="Q8" i="8" l="1"/>
  <c r="E8" i="8"/>
  <c r="M8" i="8"/>
  <c r="D5" i="7"/>
  <c r="F5" i="7"/>
  <c r="G5" i="7"/>
  <c r="E5" i="7"/>
  <c r="C5" i="7"/>
</calcChain>
</file>

<file path=xl/sharedStrings.xml><?xml version="1.0" encoding="utf-8"?>
<sst xmlns="http://schemas.openxmlformats.org/spreadsheetml/2006/main" count="347" uniqueCount="259">
  <si>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</si>
  <si>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</si>
  <si>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</si>
  <si>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</si>
  <si>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</si>
  <si>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</si>
  <si>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</si>
  <si>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Ծրագրային դասիչը</t>
  </si>
  <si>
    <t>Բաժին</t>
  </si>
  <si>
    <t xml:space="preserve">Խումբ </t>
  </si>
  <si>
    <t>Դաս</t>
  </si>
  <si>
    <t>Ընդամենը</t>
  </si>
  <si>
    <t>…</t>
  </si>
  <si>
    <t>Եկամուտների ստացման աղբյուրների անվանումները</t>
  </si>
  <si>
    <t>2026թ.</t>
  </si>
  <si>
    <t>ԸՆԴԱՄԵՆԸ</t>
  </si>
  <si>
    <t>1. Վճարովի ծառայությունների մատուցումից և աշխատանքների կատարումից</t>
  </si>
  <si>
    <t>&lt;Մարզի անվանումը&gt;</t>
  </si>
  <si>
    <t>Միջոցառում</t>
  </si>
  <si>
    <t xml:space="preserve">Աղյուսակ 1. Քաղաքականությանն առնչվող բյուջետային ծրագրերն ու միջոցառումները 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</si>
  <si>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</si>
  <si>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</si>
  <si>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</si>
  <si>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</si>
  <si>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Ցուցանիշներ</t>
  </si>
  <si>
    <t>x</t>
  </si>
  <si>
    <t xml:space="preserve">Հավելված N 3. Բյուջետային ծրագրերի և ակնկալվող արդյունքների ներկայացման ձևաչափ 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</si>
  <si>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</si>
  <si>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</si>
  <si>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</si>
  <si>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</si>
  <si>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</si>
  <si>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 xml:space="preserve">Ընդամենը </t>
  </si>
  <si>
    <t>Ծրագրի /Միջոցառման անվանումը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</si>
  <si>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</si>
  <si>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</si>
  <si>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</si>
  <si>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</si>
  <si>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</si>
  <si>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</si>
  <si>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</si>
  <si>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</si>
  <si>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</si>
  <si>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</si>
  <si>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</si>
  <si>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</si>
  <si>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</si>
  <si>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</si>
  <si>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</si>
  <si>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</si>
  <si>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</si>
  <si>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</si>
  <si>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</si>
  <si>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</si>
  <si>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</si>
  <si>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</si>
  <si>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</si>
  <si>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</si>
  <si>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</si>
  <si>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</si>
  <si>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</si>
  <si>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</si>
  <si>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</si>
  <si>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</si>
  <si>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</si>
  <si>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</si>
  <si>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</si>
  <si>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</si>
  <si>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</si>
  <si>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</si>
  <si>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</si>
  <si>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</si>
  <si>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</si>
  <si>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</si>
  <si>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</si>
  <si>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</si>
  <si>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</si>
  <si>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</si>
  <si>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</si>
  <si>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</si>
  <si>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</si>
  <si>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</si>
  <si>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</si>
  <si>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</si>
  <si>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</si>
  <si>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&lt;Մարզի անվանումը&gt;</t>
    </r>
    <r>
      <rPr>
        <vertAlign val="superscript"/>
        <sz val="8"/>
        <color theme="1"/>
        <rFont val="GHEA Grapalat"/>
        <family val="3"/>
      </rPr>
      <t>29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</si>
  <si>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</si>
  <si>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</si>
  <si>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2027թ.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</si>
  <si>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կատեգորիաների, հոդվածների  մակարդակով </t>
  </si>
  <si>
    <t>այդ թվում՝</t>
  </si>
  <si>
    <t xml:space="preserve"> այդ թվում` բյուջետային ծախսերի տնտեսագիտական դասակարգման հոդվածներ
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</si>
  <si>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</si>
  <si>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</si>
  <si>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>Հավելված N 7. Արտաքին և ներքին աղբյուրներից ստացվող նպատակային վարկերի (ենթավարկերի) և նպատակային դրամաշնորհների գծով իրականացվող ծրագրերը</t>
  </si>
  <si>
    <t xml:space="preserve">Ձևաչափ 1. Արտաքին աղբյուրներից ստացվող նպատակային վարկային և դրամաշնորհային ծախսային ծրագրեր </t>
  </si>
  <si>
    <t xml:space="preserve">Ձևաչափ 2. Արտաքին աղբյուրներից ստացվող միջոցների հաշվին իրականացվող ենթավարկային ծրագրերը </t>
  </si>
  <si>
    <t xml:space="preserve">Հավելված N 3. Բյուջետային ծրագրերի և ակնկալվող արդյունքների ներկայացման ձևաչափ* </t>
  </si>
  <si>
    <t>* Հավելվածը անհրաժեշտ է լրացնել Phonetic (Times armenia) տառատեսակով</t>
  </si>
  <si>
    <t>2028թ.</t>
  </si>
  <si>
    <t>Փոփոխությունը 2025-27թթ. ՄԺԾԾ փաստաթղթի համեմատ (լրացնել այո կամ ոչ)</t>
  </si>
  <si>
    <t xml:space="preserve">2027թ. բյուջե 
</t>
  </si>
  <si>
    <t xml:space="preserve">2028թ. բյուջե  
</t>
  </si>
  <si>
    <t>Բազային տարի ըստ 2024 թվականի տարեկան  հաշվետվության</t>
  </si>
  <si>
    <t>2025 թվականի սպասողական</t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</si>
  <si>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rFont val="GHEA Grapalat"/>
        <family val="3"/>
      </rPr>
      <t>19</t>
    </r>
  </si>
  <si>
    <t>Հավելված N 5. Բյուջետային ծրագրերի/միջոցառումների գծով ծախսերը՝ վարչատարածքային բաժանմամբ (ըստ մարզերի)*</t>
  </si>
  <si>
    <t>Սույն հավելվածը լրացվում է 2026թ. բյուջետային հայտի  ներկայացման փուլում:</t>
  </si>
  <si>
    <t xml:space="preserve">27․ Բացել բյուջետային ծախսերը ըստ բյուջետային ծախսերի գործառական դասակարգման առանձին կատեգորիաների մակարդակով </t>
  </si>
  <si>
    <t>38. Ներկայացվում է համապատասխան խաչվող քաղաքականության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</si>
  <si>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>41․ Ներկայացնել 1-5 թվանշանով, որտեղ 1 թվանշանը ենթադրում է առավել բարձր հավանականություն:</t>
  </si>
  <si>
    <t>2026թ. բյուջե (ներառյալ ընդլայնումները և նոր նախաձեռնությունները)</t>
  </si>
  <si>
    <t>2025թ. 
(հաստատված բյուջե)</t>
  </si>
  <si>
    <t xml:space="preserve">2024թ.  (փաստացի) </t>
  </si>
  <si>
    <t xml:space="preserve">2025թ (հաստատված բյուջե) </t>
  </si>
  <si>
    <t xml:space="preserve">2026թ. </t>
  </si>
  <si>
    <t xml:space="preserve">2027թ. </t>
  </si>
  <si>
    <t xml:space="preserve">2028թ. </t>
  </si>
  <si>
    <t xml:space="preserve"> ԲԳԿ</t>
  </si>
  <si>
    <t>2026թ. բազային բյուջե</t>
  </si>
  <si>
    <t>2027թ. բազային բյուջե</t>
  </si>
  <si>
    <t>2028թ. բազային բյուջե</t>
  </si>
  <si>
    <t>Հիմնավորումներ/ Պատճառներ (այդ թվում՝ 2025 թվականի հաստատված բյուջեի նկատմամբ 2026թ. բազային բյուջեի տարբերության պատճառները ըստ հիմնական գործոնների*</t>
  </si>
  <si>
    <t>Հազար դրամ</t>
  </si>
  <si>
    <t xml:space="preserve">Հավելված N 11. Ավարտի ժամկետ ունեցող միջոցառումները </t>
  </si>
  <si>
    <t xml:space="preserve"> ԲՍԿ </t>
  </si>
  <si>
    <t xml:space="preserve"> Ծրագիր </t>
  </si>
  <si>
    <t>Արդյունքային չափորոշիչը</t>
  </si>
  <si>
    <t xml:space="preserve">Դասիչը </t>
  </si>
  <si>
    <t xml:space="preserve">Անվանումը </t>
  </si>
  <si>
    <t xml:space="preserve"> Դասիչը </t>
  </si>
  <si>
    <t xml:space="preserve">Նկարագրությունը </t>
  </si>
  <si>
    <t>2024թ. (փաստացի )</t>
  </si>
  <si>
    <t xml:space="preserve"> ԸՆԴԱՄԵՆԸ </t>
  </si>
  <si>
    <t xml:space="preserve">Մարմնի անվանումը </t>
  </si>
  <si>
    <r>
      <t>4. Ֆինանսական ակտիվների կառավարմանն առնչվող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</si>
  <si>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 xml:space="preserve"> Ծրագրի/միջոցառման դասիչը</t>
  </si>
  <si>
    <t>Իրականացնողը/ ակտիվն օգտագործողը/ շահառուի ընտրության չափորոշիչը25</t>
  </si>
  <si>
    <t xml:space="preserve">Հավելված 3. ՄԱՍ 1.  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</si>
  <si>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արդյունքների ապահովմանը</t>
  </si>
  <si>
    <t>Ծախսային խնայողության գծով առաջարկը (-)</t>
  </si>
  <si>
    <r>
      <t>ԸՆԴԱՄԵՆԸ</t>
    </r>
    <r>
      <rPr>
        <b/>
        <vertAlign val="superscript"/>
        <sz val="10"/>
        <rFont val="GHEA Grapalat"/>
        <family val="3"/>
      </rPr>
      <t>7</t>
    </r>
  </si>
  <si>
    <t xml:space="preserve"> Ծրագիր6</t>
  </si>
  <si>
    <t xml:space="preserve"> Ծրագրի նպատակը/Միջոցառման նկարագրությունը</t>
  </si>
  <si>
    <r>
      <t xml:space="preserve"> Միջոցառում</t>
    </r>
    <r>
      <rPr>
        <b/>
        <vertAlign val="superscript"/>
        <sz val="10"/>
        <rFont val="GHEA Grapalat"/>
        <family val="3"/>
      </rPr>
      <t>8</t>
    </r>
  </si>
  <si>
    <t>8.Լրացվում է համապատասխան միջոցառման դասիչը՝ Ծրագրային դասակարգչով սահմանված դասիչներին համապատասխան</t>
  </si>
  <si>
    <t>42.Լրացվում է միջոցառման տեսակը՝ ընթացիկ կամ կապիտալ:</t>
  </si>
  <si>
    <t>43.Լրացվում է միջոցառման հիմքը՝ միջազգային համաձայնագիր, միջազգային պայմանագիր, կառավարության որոշում:</t>
  </si>
  <si>
    <t>44.Լրացվում է միջոցառման սկիզբը՝ անկախ ՄԺԾԾ ժամանակամիջոցից</t>
  </si>
  <si>
    <t xml:space="preserve">6․ Լրացվում է համապատասխան ծրագրի դասիչը՝ Ծրագրային դասակարգչով սահմանված դասիչներին համապատասխան </t>
  </si>
  <si>
    <r>
      <t xml:space="preserve"> Վերջնական արդյունքի նկարագրությունը/Միջոցառման տեսակը</t>
    </r>
    <r>
      <rPr>
        <b/>
        <vertAlign val="superscript"/>
        <sz val="10"/>
        <rFont val="GHEA Grapalat"/>
        <family val="3"/>
      </rPr>
      <t>10</t>
    </r>
  </si>
  <si>
    <r>
      <t xml:space="preserve"> ԲԳԿ/Ծրագրի /միջոցառման անվանումը</t>
    </r>
    <r>
      <rPr>
        <b/>
        <vertAlign val="superscript"/>
        <sz val="10"/>
        <rFont val="GHEA Grapalat"/>
        <family val="3"/>
      </rPr>
      <t>9</t>
    </r>
  </si>
  <si>
    <t>10.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</si>
  <si>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9. Բյուջետային ծրագրի տողում լրացվում է ծրագրի անվանումը, իսկ միջոցառման տողում՝ միջոցառման անվանումը</t>
  </si>
  <si>
    <t>23․ Միջոցառման յուրանաքանչյուր տվյալ լրացվում է այդ տվյալի վերնագրի տակ գտնվող սյան մեջ:</t>
  </si>
  <si>
    <r>
      <t>ՄԱՍ 4. ՊԵՏԱԿԱՆ ՄԱՐՄՆԻ ԳԾՈՎ ԱՐԴՅՈՒՆՔԱՅԻՆ (ԿԱՏԱՐՈՂԱԿԱՆ) ՑՈՒՑԱՆԻՇՆԵՐԸ</t>
    </r>
    <r>
      <rPr>
        <vertAlign val="superscript"/>
        <sz val="9"/>
        <color theme="1"/>
        <rFont val="GHEA Grapalat"/>
        <family val="3"/>
      </rPr>
      <t xml:space="preserve"> 21</t>
    </r>
  </si>
  <si>
    <r>
      <t>Ծրագրի միջոցառումները</t>
    </r>
    <r>
      <rPr>
        <b/>
        <vertAlign val="superscript"/>
        <sz val="9"/>
        <color theme="1"/>
        <rFont val="GHEA Grapalat"/>
        <family val="3"/>
      </rPr>
      <t>22</t>
    </r>
  </si>
  <si>
    <r>
      <t xml:space="preserve"> Միջոցառում</t>
    </r>
    <r>
      <rPr>
        <vertAlign val="superscript"/>
        <sz val="9"/>
        <rFont val="GHEA Grapalat"/>
        <family val="3"/>
      </rPr>
      <t>23</t>
    </r>
    <r>
      <rPr>
        <sz val="9"/>
        <rFont val="GHEA Grapalat"/>
        <family val="3"/>
      </rPr>
      <t xml:space="preserve"> </t>
    </r>
  </si>
  <si>
    <r>
      <t xml:space="preserve"> Տեսակը</t>
    </r>
    <r>
      <rPr>
        <vertAlign val="superscript"/>
        <sz val="9"/>
        <rFont val="GHEA Grapalat"/>
        <family val="3"/>
      </rPr>
      <t>24</t>
    </r>
  </si>
  <si>
    <t>Հազար  դրամ</t>
  </si>
  <si>
    <t xml:space="preserve">2026թ.  </t>
  </si>
  <si>
    <t>2025թ. ((հաստատված բյուջե)</t>
  </si>
  <si>
    <t xml:space="preserve">
2024թ․ 
(փաստացի)
</t>
  </si>
  <si>
    <t xml:space="preserve"> 2024թ․ 
(փաստացի)</t>
  </si>
  <si>
    <r>
      <t>Արդյունքային չափորոշիչը</t>
    </r>
    <r>
      <rPr>
        <vertAlign val="superscript"/>
        <sz val="9"/>
        <rFont val="GHEA Grapalat"/>
        <family val="3"/>
      </rPr>
      <t>26</t>
    </r>
  </si>
  <si>
    <t>Սույն հավելվածի Մաս 2-ի 1-11 սյունակները ներկայացվում են  բազային բյուջեի ներկայացման փուլում, 12-14 սյունակները՝ նոր նախաձեռնությունների ներկայացման փուլում, իսկ 15-17-րդ սյունակները՝ 2026թ. բյուջետային հայտի ներկայացման փուլում</t>
  </si>
  <si>
    <t>Սույն հավելվածը լրացվում է ՄԺԾԾ նոր նախաձեռնությունների ներկայացման և 2026թ. բյուջետային հայտի ներկայացման փուլում:</t>
  </si>
  <si>
    <t>Սույն հավելվածը լրացվում է նոր նախաձեռնությունների ներկայացման փուլում և 2026թ. բյուջետային հայտի ներկայացման փուլում:</t>
  </si>
  <si>
    <t>*Սույն հավելվածը ներկայացվում է ՀՀ վարչապետի որոշմամբ հաստատված ժամանակացույցի 3-րդ կետի 3-րդ ենթակետի ա) պարբերությամբ սահմանված ժամկետում</t>
  </si>
  <si>
    <r>
      <t xml:space="preserve">Պետական մարմնի անվանումը </t>
    </r>
    <r>
      <rPr>
        <b/>
        <u/>
        <sz val="11"/>
        <color theme="1"/>
        <rFont val="Calibri"/>
        <family val="2"/>
        <scheme val="minor"/>
      </rPr>
      <t>ՀԵՌՈՒՍՏԱՏԵՍՈՒԹՅԱՆ ԵՎ ՌԱԴԻՈՅԻ ՀԱՆՁՆԱԺՈՂՈՎ</t>
    </r>
  </si>
  <si>
    <t>Տեսալսողական մեդիայի ոլորտի կարգավորում</t>
  </si>
  <si>
    <t>Տեսալսողական մեդիայի ոլորտի կարգավորման ծառայություններ</t>
  </si>
  <si>
    <t>Հեռարձակվող լրատվության միջոցների ազատության, անկախության և  բազմազանության բարձր մակարդակ, մրցակցային հավասար պայմաններ,  տեսալսողական ոլորտում օրինախախտումների նվազեցում, հեղինակային իրավունքների պահպանություն, ոլորտի համաչափ զարգացում:</t>
  </si>
  <si>
    <t>Ծառայությունների մատուցում</t>
  </si>
  <si>
    <t>Հեռարձակվող լրատվության միջոցների ազատության, անկախության և բազմազանության ապահովում, տեսալողական ոլորտի վերահսկում և կարգավորում:</t>
  </si>
  <si>
    <t>Տեսալսողական մեդիայի ոլորտի քաղաքականության, նորմատիվ իրավական ակտերի մշակում, հեղինակազորում, մրցույթների անցկացում, լիցենզիաների տրամադրում, տեսալսողական ծրագրերի դիստրիբյուտորների ծանուցումների հաստատում, մշտադիտարկման գործընթաց, տեխնիկական պահանջների կատարման վերահսկողություն, վարչական վարույթների իրականացում:</t>
  </si>
  <si>
    <t>Տեխնիկական կարողությունների բարելավում</t>
  </si>
  <si>
    <t>Համակարգչային տեխնիկայի և գրասենյակային գույքի ձեռքբերում</t>
  </si>
  <si>
    <t xml:space="preserve">Պետական մարմնի կողմից օգտագործվող ոչ ֆին.ակտիվների հետ գործառնություններ </t>
  </si>
  <si>
    <t>Հեռարձակվող լրատվության միջոցների ազատության, անկախության և բազմազանության ապահովում.                                                                                                                                            Յուրաքանչյուրի հավաստի տեղեկատվություն ստանալու իրավունքի ապահովման  վերահսկում.                                                                                                                                         Տեսալսողական մեդիածառայություն մատուցողների գործունեության վերահսկում և կարգավորում.                                                                                                                                              Ցանցային և մուլտիպլեքս օպերատորների գործունեության վերահսկում և կարգավորում.                                                                                                                                                                 Տեսալսողական ծրագրերի դիստրիբյուտորների գործունեության վերահսկում.                                                                                                                                                                                       Հեղինակային իրավունքների պահպանության ապահովում.                                                                                                                                                                                                                                       Հանրային տեսալսողական  ծրագրերում տեղեկատվական, կրթական, մշակութային և ժամանցային բնույթի հաղորդումների բազմազանության ապահովման վերահսկում. Հանձնաժողովի գործունեության թափանցիկության, հաշվետվողականության և ինստիտուցիոնալ անկախության ապահովում.</t>
  </si>
  <si>
    <t>Նոր տեխնիկական  միջոցների ձեռք բերումը կնպաստի 1007 «Տեսալսողական մեդիայի ոլորտի կարգավորում» ծրագրի բարելավմանը և ապահովմանը</t>
  </si>
  <si>
    <t xml:space="preserve"> 1007 </t>
  </si>
  <si>
    <t xml:space="preserve"> Տեսալսողական  մեդիայի ոլորտի կարգավորում </t>
  </si>
  <si>
    <t xml:space="preserve"> Օրենքով սահմանված և լիցենզիայի պայմաններով ստանձնած մանկական, կրթական, մշակութային և մարզական թեմատիկ ուղղվածության հաղորդումների ծավալի ապահովում </t>
  </si>
  <si>
    <t xml:space="preserve"> ԿԶՆ 16.10 Ապահովել տեղեկատվության հանրային հասանելիությունը և պաշտպանել հիմնարար ազատությունները՛ համաձայն ազգային օրենսդրության և միջազգային համաձայնագրերի </t>
  </si>
  <si>
    <t xml:space="preserve"> ժեստերի լեզվով թարգմանությամբ կամ հայերեն ենթագրով տեսալսողական հաղորդումների սահմանված քանակի՛ Հանձնաժողովի կողմից սահմանված ժամերին հեռարձակման ապահովում </t>
  </si>
  <si>
    <t xml:space="preserve"> Հայերեն տեսալսողական հաղորդումների օրենքով սահմանված ծավալի հեռարձակման ապահովում </t>
  </si>
  <si>
    <t>Հեռուստատեսության և ռադիոյի հանձնաժողով</t>
  </si>
  <si>
    <t>Աշխատողների աշխատավարձեր և հավելավճարներ 4111</t>
  </si>
  <si>
    <t>Պարգևատրումներ, դրամական խրախուսումներ և հատուկ վճարներ 4112</t>
  </si>
  <si>
    <t>Քաղաքացիական, դատական և պետական ծառայողների պարգևատրում 4113</t>
  </si>
  <si>
    <t>Էներգետիկ ծառայություններ 4212</t>
  </si>
  <si>
    <t>Կոմունալ ծառայություններ 4213</t>
  </si>
  <si>
    <t>Կապի ծառայություններ 4214</t>
  </si>
  <si>
    <t>Ապահովագրական ծախսեր 4215</t>
  </si>
  <si>
    <t>Ներքին գործուղումներ 4221</t>
  </si>
  <si>
    <t>Արտասահմանյան գործուղումների գծով ծախսեր 4222</t>
  </si>
  <si>
    <t>Համակարգչային ծառայություններ 4232</t>
  </si>
  <si>
    <t>Աշխատակազմի մասնագիտական զարգացման ծառայություններ 4233</t>
  </si>
  <si>
    <t>Տեղեկատվական ծառայություններ 4234</t>
  </si>
  <si>
    <t>Կառավարչական ծառայություններ 4235</t>
  </si>
  <si>
    <t>Ներկայացուցչական  ծախսեր 4237</t>
  </si>
  <si>
    <t>Ընդհանուր բնույթի այլ ծառայություններ 4239</t>
  </si>
  <si>
    <t>Մասնագիտական ծառայություններ 4241</t>
  </si>
  <si>
    <t>Շենքերի և կառույցների ընթացիկ նորոգում և պահպանում 4251</t>
  </si>
  <si>
    <t>Մեքենաների և սարքավորումների ընթացիկ նորոգում և պահպանում 4252</t>
  </si>
  <si>
    <t>Գրասենյակային նյութեր 4261</t>
  </si>
  <si>
    <t>Տրանսպորտային նյութեր 4264</t>
  </si>
  <si>
    <t>Կենցաղային և հանրային սննդի նյութեր 4267</t>
  </si>
  <si>
    <t>Ընթացիկ դրամաշնորհներ միջազգային կազմակերպություններին 4621</t>
  </si>
  <si>
    <t>Պարտադիր վճարներ 4823</t>
  </si>
  <si>
    <t>Այլ ծախսեր 4861</t>
  </si>
  <si>
    <t>Վարչական  սարքավորումներ 5122</t>
  </si>
  <si>
    <t>Մասնավոր մուլտիպլեքս օպերատորի գործունեության լիցենզավորման մրցույթի չկայանալը</t>
  </si>
  <si>
    <t>Բացասական ազդեցություն կունենա թվային անխափան հեռարձակման, թվային ինտերակտիվ հեռուստատեսության արդիականացման վրա</t>
  </si>
  <si>
    <t>Օրենսդրական փոփոխություններ, մասնավորապես՝ սահմանված 100 մլն դրամ տարեկան պետական տուրքի նվազեցում, պետության կողմից աջակցություն</t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</si>
  <si>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</si>
  <si>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t>Ծրագրի դասիչը</t>
  </si>
  <si>
    <t>Ծրագրի անվանումը</t>
  </si>
  <si>
    <t>î»ë³ÉëáÕ³Ï³Ý  Ù»¹Ç³ÛÇ áÉáñïÇ Ï³ñ·³íáñáõÙ</t>
  </si>
  <si>
    <t>Ծրագրի դասիչը՝</t>
  </si>
  <si>
    <t>Միջոցառման դասիչը՝</t>
  </si>
  <si>
    <t>2026թ</t>
  </si>
  <si>
    <t>2027թ</t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</si>
  <si>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</si>
  <si>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t>Միջոցառման անվանումը՝</t>
  </si>
  <si>
    <t>î»ë³ÉëáÕ³Ï³Ý Ù»¹Ç³ÛÇ áÉáñïÇ Ï³ñ·³íáñÙ³Ý Í³é³ÛáõÃÛáõÝÝ»ñ</t>
  </si>
  <si>
    <t>Նկարագրությունը՝</t>
  </si>
  <si>
    <t xml:space="preserve">î»ë³ÉëáÕ³Ï³Ý Ù»¹Ç³ÛÇ áÉáñïÇ ù³Õ³ù³Ï³ÝáõÃÛ³Ý, ÝáñÙ³ïÇí Çñ³í³Ï³Ý ³Ïï»ñÇ Ùß³ÏáõÙ, Ñ»ÕÇÝ³Ï³½áñáõÙ, ÙñóáõÛÃÝ»ñÇ ³ÝóÏ³óáõÙ, ÉÇó»Ý½Ç³Ý»ñÇ ïñ³Ù³¹ñáõÙ, ï»ë³ÉëáÕ³Ï³Ý Íñ³·ñ»ñÇ ¹ÇëïñÇµÛáõïáñÝ»ñÇ Í³ÝáõóáõÙÝ»ñÇ Ñ³ëï³ïáõÙ, Ùßï³¹Çï³ñÏÙ³Ý ·áñÍÁÝÃ³ó, ï»ËÝÇÏ³Ï³Ý å³Ñ³ÝçÝ»ñÇ Ï³ï³ñÙ³Ý í»ñ³ÑëÏáÕáõÃÛáõÝ, í³ñã³Ï³Ý í³ñáõÛÃÝ»ñÇ Çñ³Ï³Ý³óáõÙ: </t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</si>
  <si>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</si>
  <si>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t>Ì³é³ÛáõÃÛáõÝÝ»ñÇ Ù³ïáõóáõÙ</t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</si>
  <si>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</si>
  <si>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t>Ð»éáõëï³ï»ëáõÃÛ³Ý ¨ é³¹ÇáÛÇ Ñ³ÝÓÝ³ÅáÕáí</t>
  </si>
  <si>
    <t>Արդյունքի չափորոշիչներ</t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</si>
  <si>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</si>
  <si>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t>Արդյունքի չափորոշիչի անվանումը և չափման միավորը</t>
  </si>
  <si>
    <t>ø³Ý³Ï³Ï³Ý</t>
  </si>
  <si>
    <t>1.ï»ë³ÉëáÕ³Ï³Ý Ñ³Õáñ¹áõÙÝ»ñÇ å³ïñ³ëïÙ³Ý ¨ Ñ»é³ñÓ³ÏÙ³Ý ûñ»Ýë¹ñõÃÛ³Ý  å³Ñ³ÝçÝ»ñÇ  ¨ ÉÇó»Ý½Ç³ÛÇ å³ÛÙ³ÝÝ»ñÇ å³Ñå³ÝÙ³Ý ÝÏ³ïÙ³Ùµ Ùßï³¹Çï³ñÏáõÙ ¨ í»ñ³ÑëÏáÕáõÃÛáõÝ (»Ã»ñÇ ¹ÇïÙ³Ý ¨  ÉëÙ³Ý ûñ»ñÇ ÃÇíÁ)</t>
  </si>
  <si>
    <t>2. êÉáÃÇ û·ï³·áñÍÙ³Ý, ÉëáÕ³Ï³Ý Íñ³·ñ»ñÇ Ñ»é³ñÓ³ÏÙ³Ý ¨ Ù³ëÝ³íáñ ÙáõÉïÇåÉ»ùë ûå»ñ³ïáñÇ ·áñÍáõÝ»áõÃÛ³Ý ÉÇó»Ý½³íáñÙ³Ý ÙñóáõÛÃÝ»ñÇ ³ÝóÏ³óáõÙ ¨ ÉÇó»Ý½Ç³Ý»ñÇ ïñ³Ù³¹ñáõÙ, ³Û¹ ÃíáõÙª</t>
  </si>
  <si>
    <t>³) ÙñóáõÛÃÝ»ñÇ ³ÝóÏ³óáõÙ (ÙñóáõÛÃÝ»ñÇ ÃÇíÁ)</t>
  </si>
  <si>
    <t>µ) ÙñóáõÛÃÝ»ñÇ ³ñ¹ÛáõÝùáõÙ ëÉáÃÇ û·ï³·áñÍÙ³Ý, ÉëáÕ³Ï³Ý Íñ³·ñ»ñÇ Ñ»é³ñÓ³ÏÙ³Ý ¨ Ù³ëÝ³íáñ ÙáõÉïÇåÉ»ùë ûå»ñ³ïáñÇ ·áñÍáõÝ»áõÃÛ³Ý ÉÇó»Ý½Ç³Ý»ñÇ ïñ³Ù³¹ñáõÙ (ÉÇó»Ý½Ç³Ý»ñÇ ÃÇíÁ)</t>
  </si>
  <si>
    <t>3. ò³Ýó³ÛÇÝ ûå»ñ³ïáñÇ ·áñÍáõÝ»áõÃÛ³Ý ÉÇó»Ý½Ç³Ý»ñÇ ïñ³Ù³¹ñáõÙ (ÉÇó»Ý½Ç³Ý»ñÇ ÃÇíÁ)</t>
  </si>
  <si>
    <t>4. Ð»ÕÇÝ³Ï³½áñáõÙ ï»ë³ÉëáÕ³Ï³Ý Ù»¹Ç³Í³é³ÛáõÃÛáõÝ Ù³ïáõóáÕÇ Ï³ñ·³íÇ×³ÏÇ ïñ³Ù³¹ñáõÙ (Ñ»ÕÇÝ³Ï³½áñÙ³Ý íÏ³Û³·ñ»ñÇ ÃÇíÁ)</t>
  </si>
  <si>
    <t>5. î»ë³ÉëáÕ³Ï³Ý Íñ³·ñ»ñÇ ¹ÇëïñÇµÛáõïáñÝ»ñÇ Í³ÝáõóáõÙÝ»ñÇ Ñ³ëï³ïáõÙ (Íñ³·ñ»ñÇ ÃÇíÁ)</t>
  </si>
  <si>
    <t xml:space="preserve">6. î»ë³ÉëáÕ³Ï³Ý Ù»¹Ç³ÛÇ áÉáñïÁ Ï³ñ·³íáñáÕ, Ï³ÝáÝ³Ï³ñ·áÕ Çñ³í³Ï³Ý ³Ïï»ñÇ Ùß³ÏáõÙ (÷³ëï³ÃÕÃ»ñÇ ÃÇíÁ) </t>
  </si>
  <si>
    <r>
      <t>7.</t>
    </r>
    <r>
      <rPr>
        <sz val="11"/>
        <color indexed="8"/>
        <rFont val="Arial Armenian"/>
        <family val="2"/>
      </rPr>
      <t xml:space="preserve"> î»ë³ÉëáÕ³Ï³Ý Ù»¹Ç³Í³é³ÛáõÃÛáõÝ Ù³ïáõóáÕÝ»ñÇ, ó³Ýó³ÛÇÝ ¨ Ù³ëÝ³íáñ ÙáõÉïÇåÉ»ùë ûå»ñ³ïáñÝ»ñÇ, ï»ë³ÉëáÕ³Ï³Ý Íñ³·ñ»ñÇ ¹ÇëïñÇµÛáõïáñÝ»ñÇ ·áñÍáõÝ»áõÃÛ³Ý Ñ»ï Ï³åí³Í ¹ÇÙáõÙÝ»ñÇ ùÝÝ³ñÏáõÙ (¹ÇÙáõÙÝ»ñÇ ÃÇíÁ)</t>
    </r>
  </si>
  <si>
    <t>8. ì³ñã³Ï³Ý í³ñáõÛÃÝ»ñÇ Çñ³Ï³Ý³óáõÙ (í³ñáõÃÝ»ñÇ ÃÇíÁ)</t>
  </si>
  <si>
    <t>Î³ï³ñáÕ³Ï³Ý</t>
  </si>
  <si>
    <t>´¶Î-Ç ·Íáí Ñ³ëï³ïí³Í µÛáõç»Ç ÝÏ³ïÙ³Ùµ Ï³ï³ñÙ³Ý Ýí³½³·áõÛÝ ïáÏáë</t>
  </si>
  <si>
    <t>Միջոցառման վրա կատարվող ծախսը (հազար դրամ)</t>
  </si>
  <si>
    <t>Ð»éáõëï³ï»ëáõÃÛ³Ý ¨ é³¹áÇÛÇ Ñ³ÝÓÝ³ÅáÕáíÇ ï»ËÝÇ³Ï³Ý Ñ³·»óí³ÍáõÃÛ³Ý µ³ñ»É³íáõÙ</t>
  </si>
  <si>
    <t>Ð³Ù³Ï³ñ·ã³ÛÇÝ ï»ËÝÇÏ³ÛÇ ¨ ·ñ³ë»ÝÛ³Ï³ÛÇÝ ·áõÛùÇ Ó»éùµ»ñáõÙ</t>
  </si>
  <si>
    <t>ä»ï³Ï³Ý Ù³ñÙÝÇ ÏáÕÙÇó û·ï³·áñÍíáÕ áã ýÇÝ.³ÏïÇíÝ»ñÇ Ñ»ï ·áñÍ³éÝáõÃÛáõÝÝ»ñ</t>
  </si>
  <si>
    <t>Ð»éáõëï³ï»ëáõÃÛ³Ý ¨ é³¹áÇÛÇ Ñ³ÝÓÝ³ÅáÕáí</t>
  </si>
  <si>
    <t>Ð³Ù³Ï³ñ·ÇãÝ»ñÇ ¨ ³ÛÉ ë³ñù³íáñáõÙÝ»ñ ù³Ý³Ï /Ñ³ï/</t>
  </si>
  <si>
    <t>¶áõÛù ¨ գñ³ë»ÝÛ³Ï³ÛÇÝ Ï³ÑáõÛù/Ñ³ï/</t>
  </si>
  <si>
    <t>2024թ.  (փաստացի) բազային տարի (հազ. դրամ)</t>
  </si>
  <si>
    <t>2025թ (պլան) (հազ. դրամ)</t>
  </si>
  <si>
    <t>2028թ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</si>
</sst>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#,##0.0;\(##,##0.0\);\-"/>
    <numFmt numFmtId="165" formatCode="#,##0.0_);\(#,##0.0\)"/>
    <numFmt numFmtId="166" formatCode="0.0"/>
  </numFmts>
  <fonts count="103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8"/>
      <color rgb="FFFF0000"/>
      <name val="GHEA Grapalat"/>
      <family val="3"/>
    </font>
    <font>
      <b/>
      <i/>
      <sz val="12"/>
      <color rgb="FFFF000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1"/>
      <name val="Calibri"/>
      <family val="2"/>
      <scheme val="minor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vertAlign val="superscript"/>
      <sz val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b/>
      <sz val="10"/>
      <name val="GHEA Grapalat"/>
      <family val="2"/>
    </font>
    <font>
      <sz val="11"/>
      <color rgb="FF000000"/>
      <name val="Calibri"/>
      <family val="2"/>
    </font>
    <font>
      <b/>
      <i/>
      <sz val="9"/>
      <color rgb="FFFF0000"/>
      <name val="GHEA Grapalat"/>
      <family val="3"/>
    </font>
    <font>
      <i/>
      <sz val="9"/>
      <color rgb="FFFF0000"/>
      <name val="GHEA Grapalat"/>
      <family val="3"/>
    </font>
    <font>
      <i/>
      <sz val="8"/>
      <color rgb="FFFF0000"/>
      <name val="GHEA Grapalat"/>
      <family val="3"/>
    </font>
    <font>
      <sz val="9"/>
      <color rgb="FFFF0000"/>
      <name val="GHEA Grapalat"/>
      <family val="3"/>
    </font>
    <font>
      <b/>
      <i/>
      <sz val="10"/>
      <color rgb="FFFF0000"/>
      <name val="GHEA Grapalat"/>
      <family val="3"/>
    </font>
    <font>
      <sz val="9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sz val="10"/>
      <color rgb="FF000000"/>
      <name val="GHEA Grapalat"/>
      <family val="3"/>
    </font>
    <font>
      <i/>
      <sz val="8"/>
      <name val="GHEA Grapalat"/>
      <family val="3"/>
    </font>
    <font>
      <b/>
      <sz val="9"/>
      <color theme="1"/>
      <name val="GHEA Grapalat"/>
      <family val="3"/>
    </font>
    <font>
      <b/>
      <sz val="9"/>
      <color rgb="FF002060"/>
      <name val="GHEA Grapalat"/>
      <family val="3"/>
    </font>
    <font>
      <b/>
      <vertAlign val="superscript"/>
      <sz val="9"/>
      <color theme="1"/>
      <name val="GHEA Grapalat"/>
      <family val="3"/>
    </font>
    <font>
      <vertAlign val="superscript"/>
      <sz val="9"/>
      <name val="GHEA Grapalat"/>
      <family val="3"/>
    </font>
    <font>
      <b/>
      <sz val="9"/>
      <name val="GHEA Grapalat"/>
      <family val="3"/>
    </font>
    <font>
      <b/>
      <i/>
      <sz val="9"/>
      <color theme="0" tint="-0.499984740745262"/>
      <name val="GHEA Grapalat"/>
      <family val="3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GHEA Grapalat"/>
      <family val="2"/>
    </font>
    <font>
      <b/>
      <i/>
      <sz val="8"/>
      <color theme="1"/>
      <name val="GHEA Grapalat"/>
      <family val="3"/>
    </font>
    <font>
      <sz val="9"/>
      <color rgb="FF000000"/>
      <name val="GHEA Grapalat"/>
      <family val="3"/>
    </font>
    <font>
      <sz val="11"/>
      <color theme="1"/>
      <name val="Arial Armenian"/>
      <family val="2"/>
    </font>
    <font>
      <i/>
      <sz val="8"/>
      <color rgb="FF000000"/>
      <name val="Arial Armenian"/>
      <family val="2"/>
    </font>
    <font>
      <sz val="10"/>
      <color theme="1"/>
      <name val="Arial Armenian"/>
      <family val="2"/>
    </font>
    <font>
      <sz val="11"/>
      <name val="Arial Armenian"/>
      <family val="2"/>
    </font>
    <font>
      <sz val="8"/>
      <color theme="1"/>
      <name val="Calibri"/>
      <family val="2"/>
      <scheme val="minor"/>
    </font>
    <font>
      <sz val="11"/>
      <color indexed="8"/>
      <name val="Arial Armenian"/>
      <family val="2"/>
    </font>
    <font>
      <i/>
      <sz val="11"/>
      <color theme="1"/>
      <name val="Arial Armenian"/>
      <family val="2"/>
    </font>
    <font>
      <i/>
      <sz val="10"/>
      <color theme="1"/>
      <name val="Arial Armenian"/>
      <family val="2"/>
    </font>
    <font>
      <i/>
      <sz val="10"/>
      <color rgb="FF000000"/>
      <name val="Arial Armenian"/>
      <family val="2"/>
    </font>
    <font>
      <sz val="11"/>
      <color theme="1"/>
      <name val="Timse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imes Armeni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 Armenian"/>
      <family val="2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sz val="10"/>
      <color indexed="8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rgb="FF9C6500"/>
      <name val="Calibri"/>
      <family val="2"/>
      <scheme val="minor"/>
    </font>
  </fonts>
  <fills count="6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20" fillId="0" borderId="0"/>
    <xf numFmtId="0" fontId="21" fillId="16" borderId="24" applyNumberFormat="0" applyFont="0" applyAlignment="0" applyProtection="0"/>
    <xf numFmtId="0" fontId="22" fillId="0" borderId="0">
      <alignment horizontal="left" vertical="top" wrapText="1"/>
    </xf>
    <xf numFmtId="0" fontId="23" fillId="0" borderId="0" applyNumberFormat="0" applyFill="0" applyBorder="0" applyAlignment="0" applyProtection="0"/>
    <xf numFmtId="0" fontId="24" fillId="0" borderId="17" applyNumberFormat="0" applyFill="0" applyAlignment="0" applyProtection="0"/>
    <xf numFmtId="0" fontId="25" fillId="0" borderId="18" applyNumberFormat="0" applyFill="0" applyAlignment="0" applyProtection="0"/>
    <xf numFmtId="0" fontId="26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27" fillId="10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30" fillId="13" borderId="20" applyNumberFormat="0" applyAlignment="0" applyProtection="0"/>
    <xf numFmtId="0" fontId="31" fillId="14" borderId="21" applyNumberFormat="0" applyAlignment="0" applyProtection="0"/>
    <xf numFmtId="0" fontId="32" fillId="14" borderId="20" applyNumberFormat="0" applyAlignment="0" applyProtection="0"/>
    <xf numFmtId="0" fontId="33" fillId="0" borderId="22" applyNumberFormat="0" applyFill="0" applyAlignment="0" applyProtection="0"/>
    <xf numFmtId="0" fontId="34" fillId="15" borderId="23" applyNumberFormat="0" applyAlignment="0" applyProtection="0"/>
    <xf numFmtId="0" fontId="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37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37" fillId="40" borderId="0" applyNumberFormat="0" applyBorder="0" applyAlignment="0" applyProtection="0"/>
    <xf numFmtId="164" fontId="22" fillId="0" borderId="0" applyFill="0" applyBorder="0" applyProtection="0">
      <alignment horizontal="right" vertical="top"/>
    </xf>
    <xf numFmtId="0" fontId="21" fillId="16" borderId="24" applyNumberFormat="0" applyFont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43" fontId="38" fillId="0" borderId="0" applyFont="0" applyFill="0" applyBorder="0" applyAlignment="0" applyProtection="0"/>
    <xf numFmtId="164" fontId="47" fillId="0" borderId="0" applyFill="0" applyBorder="0" applyProtection="0">
      <alignment horizontal="right" vertical="top"/>
    </xf>
    <xf numFmtId="43" fontId="48" fillId="0" borderId="0" applyFont="0" applyFill="0" applyBorder="0" applyAlignment="0" applyProtection="0"/>
    <xf numFmtId="0" fontId="22" fillId="0" borderId="0">
      <alignment horizontal="left" vertical="top" wrapText="1"/>
    </xf>
    <xf numFmtId="0" fontId="80" fillId="0" borderId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81" fillId="49" borderId="0" applyNumberFormat="0" applyBorder="0" applyAlignment="0" applyProtection="0"/>
    <xf numFmtId="0" fontId="81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81" fillId="47" borderId="0" applyNumberFormat="0" applyBorder="0" applyAlignment="0" applyProtection="0"/>
    <xf numFmtId="0" fontId="81" fillId="50" borderId="0" applyNumberFormat="0" applyBorder="0" applyAlignment="0" applyProtection="0"/>
    <xf numFmtId="0" fontId="81" fillId="53" borderId="0" applyNumberFormat="0" applyBorder="0" applyAlignment="0" applyProtection="0"/>
    <xf numFmtId="0" fontId="82" fillId="54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82" fillId="57" borderId="0" applyNumberFormat="0" applyBorder="0" applyAlignment="0" applyProtection="0"/>
    <xf numFmtId="0" fontId="82" fillId="58" borderId="0" applyNumberFormat="0" applyBorder="0" applyAlignment="0" applyProtection="0"/>
    <xf numFmtId="0" fontId="82" fillId="59" borderId="0" applyNumberFormat="0" applyBorder="0" applyAlignment="0" applyProtection="0"/>
    <xf numFmtId="0" fontId="82" fillId="60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82" fillId="61" borderId="0" applyNumberFormat="0" applyBorder="0" applyAlignment="0" applyProtection="0"/>
    <xf numFmtId="0" fontId="83" fillId="45" borderId="0" applyNumberFormat="0" applyBorder="0" applyAlignment="0" applyProtection="0"/>
    <xf numFmtId="0" fontId="84" fillId="62" borderId="37" applyNumberFormat="0" applyAlignment="0" applyProtection="0"/>
    <xf numFmtId="0" fontId="85" fillId="63" borderId="38" applyNumberFormat="0" applyAlignment="0" applyProtection="0"/>
    <xf numFmtId="43" fontId="3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46" borderId="0" applyNumberFormat="0" applyBorder="0" applyAlignment="0" applyProtection="0"/>
    <xf numFmtId="0" fontId="89" fillId="0" borderId="39" applyNumberFormat="0" applyFill="0" applyAlignment="0" applyProtection="0"/>
    <xf numFmtId="0" fontId="90" fillId="0" borderId="40" applyNumberFormat="0" applyFill="0" applyAlignment="0" applyProtection="0"/>
    <xf numFmtId="0" fontId="91" fillId="0" borderId="41" applyNumberFormat="0" applyFill="0" applyAlignment="0" applyProtection="0"/>
    <xf numFmtId="0" fontId="91" fillId="0" borderId="0" applyNumberFormat="0" applyFill="0" applyBorder="0" applyAlignment="0" applyProtection="0"/>
    <xf numFmtId="0" fontId="92" fillId="49" borderId="37" applyNumberFormat="0" applyAlignment="0" applyProtection="0"/>
    <xf numFmtId="0" fontId="93" fillId="0" borderId="42" applyNumberFormat="0" applyFill="0" applyAlignment="0" applyProtection="0"/>
    <xf numFmtId="0" fontId="102" fillId="12" borderId="0" applyNumberFormat="0" applyBorder="0" applyAlignment="0" applyProtection="0"/>
    <xf numFmtId="0" fontId="94" fillId="64" borderId="0" applyNumberFormat="0" applyBorder="0" applyAlignment="0" applyProtection="0"/>
    <xf numFmtId="0" fontId="41" fillId="0" borderId="0"/>
    <xf numFmtId="1" fontId="95" fillId="0" borderId="0"/>
    <xf numFmtId="1" fontId="95" fillId="0" borderId="0"/>
    <xf numFmtId="0" fontId="96" fillId="0" borderId="0"/>
    <xf numFmtId="1" fontId="95" fillId="0" borderId="0"/>
    <xf numFmtId="0" fontId="86" fillId="0" borderId="0"/>
    <xf numFmtId="0" fontId="20" fillId="0" borderId="0"/>
    <xf numFmtId="0" fontId="38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80" fillId="0" borderId="0"/>
    <xf numFmtId="0" fontId="38" fillId="65" borderId="43" applyNumberFormat="0" applyFont="0" applyAlignment="0" applyProtection="0"/>
    <xf numFmtId="0" fontId="97" fillId="62" borderId="44" applyNumberFormat="0" applyAlignment="0" applyProtection="0"/>
    <xf numFmtId="9" fontId="41" fillId="0" borderId="0" applyFon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99" fillId="0" borderId="0" applyNumberFormat="0" applyFill="0" applyBorder="0" applyAlignment="0" applyProtection="0"/>
    <xf numFmtId="0" fontId="100" fillId="0" borderId="45" applyNumberFormat="0" applyFill="0" applyAlignment="0" applyProtection="0"/>
    <xf numFmtId="0" fontId="101" fillId="0" borderId="0" applyNumberFormat="0" applyFill="0" applyBorder="0" applyAlignment="0" applyProtection="0"/>
    <xf numFmtId="0" fontId="96" fillId="0" borderId="0"/>
    <xf numFmtId="1" fontId="95" fillId="0" borderId="0"/>
  </cellStyleXfs>
  <cellXfs count="218">
    <xf numFmtId="0" fontId="0" fillId="0" borderId="0" xfId="0"/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vertical="center"/>
    </xf>
    <xf numFmtId="0" fontId="13" fillId="7" borderId="0" xfId="0" applyFont="1" applyFill="1" applyAlignment="1">
      <alignment vertical="center"/>
    </xf>
    <xf numFmtId="0" fontId="14" fillId="7" borderId="0" xfId="0" applyFont="1" applyFill="1" applyAlignment="1">
      <alignment vertical="center"/>
    </xf>
    <xf numFmtId="0" fontId="4" fillId="7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top" wrapText="1"/>
    </xf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justify" vertical="center" wrapText="1"/>
    </xf>
    <xf numFmtId="0" fontId="6" fillId="8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2" borderId="6" xfId="0" applyFont="1" applyFill="1" applyBorder="1" applyAlignment="1">
      <alignment vertical="center" wrapText="1"/>
    </xf>
    <xf numFmtId="0" fontId="6" fillId="6" borderId="6" xfId="0" applyFont="1" applyFill="1" applyBorder="1" applyAlignment="1">
      <alignment vertical="center" textRotation="90" wrapText="1"/>
    </xf>
    <xf numFmtId="0" fontId="6" fillId="9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17" fillId="0" borderId="0" xfId="0" applyFont="1"/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40" fillId="0" borderId="0" xfId="0" applyFont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10" fillId="0" borderId="0" xfId="0" applyFont="1" applyAlignment="1">
      <alignment horizontal="left" vertical="center"/>
    </xf>
    <xf numFmtId="0" fontId="10" fillId="6" borderId="1" xfId="0" applyFont="1" applyFill="1" applyBorder="1" applyAlignment="1">
      <alignment horizontal="center"/>
    </xf>
    <xf numFmtId="0" fontId="10" fillId="0" borderId="0" xfId="0" applyFont="1"/>
    <xf numFmtId="0" fontId="6" fillId="2" borderId="5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left" vertical="top" wrapText="1"/>
    </xf>
    <xf numFmtId="0" fontId="45" fillId="0" borderId="0" xfId="0" applyFont="1" applyAlignment="1">
      <alignment horizontal="center" vertical="center" wrapText="1"/>
    </xf>
    <xf numFmtId="0" fontId="50" fillId="0" borderId="0" xfId="0" applyFont="1" applyAlignment="1">
      <alignment horizontal="left" wrapText="1"/>
    </xf>
    <xf numFmtId="0" fontId="49" fillId="0" borderId="0" xfId="0" applyFont="1" applyAlignment="1">
      <alignment horizontal="left" wrapText="1"/>
    </xf>
    <xf numFmtId="0" fontId="51" fillId="0" borderId="0" xfId="0" applyFont="1" applyAlignment="1">
      <alignment vertical="top" wrapText="1"/>
    </xf>
    <xf numFmtId="0" fontId="18" fillId="0" borderId="0" xfId="0" applyFont="1"/>
    <xf numFmtId="0" fontId="18" fillId="0" borderId="0" xfId="0" applyFont="1" applyAlignment="1">
      <alignment horizontal="left"/>
    </xf>
    <xf numFmtId="0" fontId="49" fillId="0" borderId="0" xfId="0" applyFont="1" applyAlignment="1">
      <alignment wrapText="1"/>
    </xf>
    <xf numFmtId="0" fontId="17" fillId="0" borderId="0" xfId="0" applyFont="1" applyAlignment="1">
      <alignment horizontal="left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 wrapText="1"/>
    </xf>
    <xf numFmtId="0" fontId="50" fillId="0" borderId="0" xfId="0" applyFont="1" applyAlignment="1">
      <alignment horizontal="left" vertical="center" wrapText="1"/>
    </xf>
    <xf numFmtId="0" fontId="50" fillId="0" borderId="0" xfId="0" applyFont="1" applyAlignment="1">
      <alignment horizontal="center" vertical="center"/>
    </xf>
    <xf numFmtId="0" fontId="53" fillId="0" borderId="0" xfId="0" applyFont="1" applyAlignment="1">
      <alignment horizontal="left" vertical="center"/>
    </xf>
    <xf numFmtId="0" fontId="40" fillId="0" borderId="0" xfId="0" applyFont="1" applyAlignment="1">
      <alignment horizontal="left"/>
    </xf>
    <xf numFmtId="0" fontId="39" fillId="5" borderId="1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vertical="center" wrapText="1"/>
    </xf>
    <xf numFmtId="0" fontId="8" fillId="5" borderId="26" xfId="0" applyFont="1" applyFill="1" applyBorder="1" applyAlignment="1">
      <alignment vertical="center" wrapText="1"/>
    </xf>
    <xf numFmtId="0" fontId="39" fillId="5" borderId="14" xfId="0" applyFont="1" applyFill="1" applyBorder="1" applyAlignment="1">
      <alignment horizontal="center" vertical="center" wrapText="1"/>
    </xf>
    <xf numFmtId="0" fontId="59" fillId="0" borderId="0" xfId="0" applyFont="1" applyAlignment="1">
      <alignment vertical="center"/>
    </xf>
    <xf numFmtId="0" fontId="60" fillId="7" borderId="0" xfId="0" applyFont="1" applyFill="1" applyAlignment="1">
      <alignment vertical="center"/>
    </xf>
    <xf numFmtId="0" fontId="10" fillId="7" borderId="0" xfId="0" applyFont="1" applyFill="1"/>
    <xf numFmtId="0" fontId="59" fillId="7" borderId="0" xfId="0" applyFont="1" applyFill="1" applyAlignment="1">
      <alignment vertical="center"/>
    </xf>
    <xf numFmtId="0" fontId="54" fillId="0" borderId="0" xfId="0" applyFont="1" applyAlignment="1">
      <alignment horizontal="left" vertical="top" wrapText="1"/>
    </xf>
    <xf numFmtId="0" fontId="54" fillId="42" borderId="1" xfId="0" applyFont="1" applyFill="1" applyBorder="1" applyAlignment="1">
      <alignment horizontal="center" vertical="center" wrapText="1"/>
    </xf>
    <xf numFmtId="165" fontId="63" fillId="0" borderId="0" xfId="59" applyNumberFormat="1" applyFont="1">
      <alignment horizontal="right" vertical="top"/>
    </xf>
    <xf numFmtId="0" fontId="10" fillId="6" borderId="2" xfId="0" applyFont="1" applyFill="1" applyBorder="1" applyAlignment="1">
      <alignment horizontal="left"/>
    </xf>
    <xf numFmtId="0" fontId="10" fillId="6" borderId="3" xfId="0" applyFont="1" applyFill="1" applyBorder="1" applyAlignment="1">
      <alignment horizontal="center"/>
    </xf>
    <xf numFmtId="0" fontId="54" fillId="42" borderId="31" xfId="0" applyFont="1" applyFill="1" applyBorder="1" applyAlignment="1">
      <alignment horizontal="left" vertical="top" wrapText="1"/>
    </xf>
    <xf numFmtId="0" fontId="64" fillId="42" borderId="0" xfId="0" applyFont="1" applyFill="1" applyAlignment="1">
      <alignment horizontal="left" vertical="top" wrapText="1"/>
    </xf>
    <xf numFmtId="0" fontId="54" fillId="42" borderId="0" xfId="0" applyFont="1" applyFill="1" applyAlignment="1">
      <alignment horizontal="left" vertical="top" wrapText="1"/>
    </xf>
    <xf numFmtId="0" fontId="10" fillId="6" borderId="1" xfId="0" applyFont="1" applyFill="1" applyBorder="1" applyAlignment="1">
      <alignment horizontal="center" wrapText="1"/>
    </xf>
    <xf numFmtId="0" fontId="10" fillId="41" borderId="0" xfId="0" applyFont="1" applyFill="1"/>
    <xf numFmtId="0" fontId="10" fillId="6" borderId="5" xfId="0" applyFont="1" applyFill="1" applyBorder="1" applyAlignment="1">
      <alignment horizontal="center" wrapText="1"/>
    </xf>
    <xf numFmtId="0" fontId="10" fillId="6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7" fillId="0" borderId="1" xfId="61" applyFont="1" applyBorder="1">
      <alignment horizontal="left" vertical="top" wrapText="1"/>
    </xf>
    <xf numFmtId="0" fontId="4" fillId="6" borderId="1" xfId="0" applyFont="1" applyFill="1" applyBorder="1" applyAlignment="1">
      <alignment vertical="center" wrapText="1"/>
    </xf>
    <xf numFmtId="0" fontId="68" fillId="6" borderId="1" xfId="0" applyFont="1" applyFill="1" applyBorder="1" applyAlignment="1">
      <alignment vertical="center" wrapText="1"/>
    </xf>
    <xf numFmtId="0" fontId="68" fillId="6" borderId="6" xfId="0" applyFont="1" applyFill="1" applyBorder="1" applyAlignment="1">
      <alignment vertical="center" wrapText="1"/>
    </xf>
    <xf numFmtId="0" fontId="4" fillId="6" borderId="6" xfId="0" applyFont="1" applyFill="1" applyBorder="1" applyAlignment="1">
      <alignment vertical="center" wrapText="1"/>
    </xf>
    <xf numFmtId="0" fontId="3" fillId="6" borderId="6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166" fontId="56" fillId="6" borderId="1" xfId="0" applyNumberFormat="1" applyFont="1" applyFill="1" applyBorder="1" applyAlignment="1">
      <alignment horizontal="right" vertical="center" wrapText="1"/>
    </xf>
    <xf numFmtId="0" fontId="12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166" fontId="6" fillId="2" borderId="1" xfId="0" applyNumberFormat="1" applyFont="1" applyFill="1" applyBorder="1" applyAlignment="1">
      <alignment vertical="center" wrapText="1"/>
    </xf>
    <xf numFmtId="0" fontId="69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7" borderId="0" xfId="0" applyFill="1"/>
    <xf numFmtId="0" fontId="0" fillId="6" borderId="1" xfId="0" applyFill="1" applyBorder="1" applyAlignment="1">
      <alignment horizontal="center"/>
    </xf>
    <xf numFmtId="0" fontId="70" fillId="6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71" fillId="6" borderId="1" xfId="0" applyFont="1" applyFill="1" applyBorder="1" applyAlignment="1">
      <alignment vertical="center" wrapText="1"/>
    </xf>
    <xf numFmtId="0" fontId="6" fillId="5" borderId="6" xfId="0" applyFont="1" applyFill="1" applyBorder="1"/>
    <xf numFmtId="0" fontId="71" fillId="6" borderId="6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7" xfId="0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0" fillId="5" borderId="35" xfId="0" applyFill="1" applyBorder="1" applyAlignment="1">
      <alignment vertical="center" wrapText="1"/>
    </xf>
    <xf numFmtId="0" fontId="0" fillId="5" borderId="36" xfId="0" applyFill="1" applyBorder="1" applyAlignment="1">
      <alignment vertical="center" wrapText="1"/>
    </xf>
    <xf numFmtId="0" fontId="72" fillId="0" borderId="1" xfId="0" applyFont="1" applyBorder="1" applyAlignment="1">
      <alignment horizontal="left" vertical="top" wrapText="1"/>
    </xf>
    <xf numFmtId="0" fontId="73" fillId="4" borderId="6" xfId="0" applyFont="1" applyFill="1" applyBorder="1" applyAlignment="1">
      <alignment wrapText="1"/>
    </xf>
    <xf numFmtId="0" fontId="2" fillId="6" borderId="5" xfId="0" applyFont="1" applyFill="1" applyBorder="1" applyAlignment="1">
      <alignment horizontal="right" vertical="center" wrapText="1"/>
    </xf>
    <xf numFmtId="0" fontId="74" fillId="6" borderId="5" xfId="0" applyFont="1" applyFill="1" applyBorder="1" applyAlignment="1">
      <alignment vertical="center" wrapText="1"/>
    </xf>
    <xf numFmtId="0" fontId="72" fillId="0" borderId="2" xfId="0" applyFont="1" applyBorder="1" applyAlignment="1">
      <alignment horizontal="left" vertical="top" wrapText="1"/>
    </xf>
    <xf numFmtId="0" fontId="70" fillId="0" borderId="1" xfId="0" applyFont="1" applyBorder="1" applyAlignment="1">
      <alignment vertical="top" wrapText="1"/>
    </xf>
    <xf numFmtId="0" fontId="2" fillId="6" borderId="5" xfId="0" applyFont="1" applyFill="1" applyBorder="1" applyAlignment="1">
      <alignment horizontal="justify" vertical="center" wrapText="1"/>
    </xf>
    <xf numFmtId="0" fontId="72" fillId="4" borderId="2" xfId="0" applyFont="1" applyFill="1" applyBorder="1" applyAlignment="1">
      <alignment horizontal="left" vertical="top" wrapText="1"/>
    </xf>
    <xf numFmtId="0" fontId="70" fillId="4" borderId="1" xfId="0" applyFont="1" applyFill="1" applyBorder="1" applyAlignment="1">
      <alignment vertical="top" wrapText="1"/>
    </xf>
    <xf numFmtId="0" fontId="74" fillId="6" borderId="5" xfId="0" applyFont="1" applyFill="1" applyBorder="1" applyAlignment="1">
      <alignment horizontal="right" vertical="center" wrapText="1"/>
    </xf>
    <xf numFmtId="0" fontId="76" fillId="0" borderId="1" xfId="0" applyFont="1" applyBorder="1" applyAlignment="1">
      <alignment vertical="top" wrapText="1"/>
    </xf>
    <xf numFmtId="0" fontId="2" fillId="6" borderId="1" xfId="0" applyFont="1" applyFill="1" applyBorder="1" applyAlignment="1">
      <alignment horizontal="justify" vertical="center" wrapText="1"/>
    </xf>
    <xf numFmtId="0" fontId="0" fillId="6" borderId="1" xfId="0" applyFill="1" applyBorder="1" applyAlignment="1">
      <alignment wrapText="1"/>
    </xf>
    <xf numFmtId="0" fontId="1" fillId="4" borderId="0" xfId="0" applyFont="1" applyFill="1" applyAlignment="1">
      <alignment horizontal="center" vertical="center" wrapText="1"/>
    </xf>
    <xf numFmtId="0" fontId="77" fillId="43" borderId="5" xfId="0" applyFont="1" applyFill="1" applyBorder="1" applyAlignment="1">
      <alignment vertical="top" wrapText="1"/>
    </xf>
    <xf numFmtId="0" fontId="77" fillId="43" borderId="34" xfId="0" applyFont="1" applyFill="1" applyBorder="1" applyAlignment="1">
      <alignment vertical="top" wrapText="1"/>
    </xf>
    <xf numFmtId="0" fontId="78" fillId="0" borderId="1" xfId="0" applyFont="1" applyBorder="1" applyAlignment="1">
      <alignment vertical="top" wrapText="1"/>
    </xf>
    <xf numFmtId="0" fontId="71" fillId="6" borderId="5" xfId="0" applyFont="1" applyFill="1" applyBorder="1" applyAlignment="1">
      <alignment vertical="center" wrapText="1"/>
    </xf>
    <xf numFmtId="0" fontId="0" fillId="41" borderId="0" xfId="0" applyFill="1"/>
    <xf numFmtId="0" fontId="79" fillId="0" borderId="0" xfId="0" applyFont="1"/>
    <xf numFmtId="0" fontId="2" fillId="6" borderId="1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66" fillId="6" borderId="2" xfId="0" applyFont="1" applyFill="1" applyBorder="1" applyAlignment="1">
      <alignment horizontal="left" wrapText="1"/>
    </xf>
    <xf numFmtId="0" fontId="66" fillId="6" borderId="3" xfId="0" applyFont="1" applyFill="1" applyBorder="1" applyAlignment="1">
      <alignment horizontal="left" wrapText="1"/>
    </xf>
    <xf numFmtId="0" fontId="66" fillId="6" borderId="7" xfId="0" applyFont="1" applyFill="1" applyBorder="1" applyAlignment="1">
      <alignment horizontal="left" wrapText="1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46" fillId="0" borderId="0" xfId="0" applyFont="1"/>
    <xf numFmtId="0" fontId="39" fillId="5" borderId="11" xfId="0" applyFont="1" applyFill="1" applyBorder="1" applyAlignment="1">
      <alignment horizontal="center" vertical="center" wrapText="1"/>
    </xf>
    <xf numFmtId="0" fontId="39" fillId="5" borderId="14" xfId="0" applyFont="1" applyFill="1" applyBorder="1" applyAlignment="1">
      <alignment horizontal="center" vertical="center" wrapText="1"/>
    </xf>
    <xf numFmtId="0" fontId="39" fillId="5" borderId="12" xfId="0" applyFont="1" applyFill="1" applyBorder="1" applyAlignment="1">
      <alignment horizontal="center" vertical="center" wrapText="1"/>
    </xf>
    <xf numFmtId="0" fontId="39" fillId="5" borderId="1" xfId="0" applyFont="1" applyFill="1" applyBorder="1" applyAlignment="1">
      <alignment horizontal="center" vertical="center" wrapText="1"/>
    </xf>
    <xf numFmtId="0" fontId="39" fillId="5" borderId="13" xfId="0" applyFont="1" applyFill="1" applyBorder="1" applyAlignment="1">
      <alignment horizontal="center" vertical="center" wrapText="1"/>
    </xf>
    <xf numFmtId="0" fontId="39" fillId="5" borderId="15" xfId="0" applyFont="1" applyFill="1" applyBorder="1" applyAlignment="1">
      <alignment horizontal="center" vertical="center" wrapText="1"/>
    </xf>
    <xf numFmtId="49" fontId="57" fillId="2" borderId="11" xfId="0" applyNumberFormat="1" applyFont="1" applyFill="1" applyBorder="1" applyAlignment="1">
      <alignment horizontal="center" vertical="center" wrapText="1"/>
    </xf>
    <xf numFmtId="49" fontId="57" fillId="2" borderId="16" xfId="0" applyNumberFormat="1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58" fillId="6" borderId="2" xfId="0" applyFont="1" applyFill="1" applyBorder="1" applyAlignment="1">
      <alignment horizontal="center" vertical="center" wrapText="1"/>
    </xf>
    <xf numFmtId="0" fontId="58" fillId="6" borderId="7" xfId="0" applyFont="1" applyFill="1" applyBorder="1" applyAlignment="1">
      <alignment horizontal="center" vertical="center" wrapText="1"/>
    </xf>
    <xf numFmtId="49" fontId="57" fillId="2" borderId="12" xfId="0" applyNumberFormat="1" applyFont="1" applyFill="1" applyBorder="1" applyAlignment="1">
      <alignment horizontal="center" vertical="center" wrapText="1"/>
    </xf>
    <xf numFmtId="49" fontId="57" fillId="2" borderId="6" xfId="0" applyNumberFormat="1" applyFont="1" applyFill="1" applyBorder="1" applyAlignment="1">
      <alignment horizontal="center" vertical="center" wrapText="1"/>
    </xf>
    <xf numFmtId="49" fontId="57" fillId="2" borderId="13" xfId="0" applyNumberFormat="1" applyFont="1" applyFill="1" applyBorder="1" applyAlignment="1">
      <alignment horizontal="center" vertical="center" wrapText="1"/>
    </xf>
    <xf numFmtId="49" fontId="57" fillId="2" borderId="29" xfId="0" applyNumberFormat="1" applyFont="1" applyFill="1" applyBorder="1" applyAlignment="1">
      <alignment horizontal="center" vertical="center" wrapText="1"/>
    </xf>
    <xf numFmtId="49" fontId="57" fillId="2" borderId="27" xfId="0" applyNumberFormat="1" applyFont="1" applyFill="1" applyBorder="1" applyAlignment="1">
      <alignment horizontal="center" vertical="center" wrapText="1"/>
    </xf>
    <xf numFmtId="49" fontId="57" fillId="2" borderId="8" xfId="0" applyNumberFormat="1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wrapText="1"/>
    </xf>
    <xf numFmtId="0" fontId="8" fillId="5" borderId="32" xfId="0" applyFont="1" applyFill="1" applyBorder="1" applyAlignment="1">
      <alignment horizontal="center" wrapText="1"/>
    </xf>
    <xf numFmtId="0" fontId="8" fillId="5" borderId="3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 wrapText="1"/>
    </xf>
    <xf numFmtId="0" fontId="63" fillId="0" borderId="0" xfId="0" applyFont="1" applyAlignment="1">
      <alignment horizontal="left" vertical="top"/>
    </xf>
    <xf numFmtId="0" fontId="54" fillId="42" borderId="1" xfId="0" applyFont="1" applyFill="1" applyBorder="1" applyAlignment="1">
      <alignment horizontal="center" vertical="center" wrapText="1"/>
    </xf>
    <xf numFmtId="0" fontId="54" fillId="42" borderId="31" xfId="0" applyFont="1" applyFill="1" applyBorder="1" applyAlignment="1">
      <alignment horizontal="center" vertical="top" wrapText="1"/>
    </xf>
    <xf numFmtId="0" fontId="54" fillId="42" borderId="0" xfId="0" applyFont="1" applyFill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5" fillId="0" borderId="0" xfId="0" applyFont="1" applyAlignment="1">
      <alignment horizontal="left" wrapText="1"/>
    </xf>
    <xf numFmtId="0" fontId="40" fillId="0" borderId="0" xfId="0" applyFont="1" applyAlignment="1">
      <alignment horizontal="center"/>
    </xf>
    <xf numFmtId="0" fontId="54" fillId="0" borderId="9" xfId="0" applyFont="1" applyBorder="1" applyAlignment="1">
      <alignment horizontal="left" vertical="center" wrapText="1"/>
    </xf>
    <xf numFmtId="0" fontId="54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41" fillId="0" borderId="0" xfId="0" applyFont="1" applyAlignment="1">
      <alignment horizontal="center" wrapText="1"/>
    </xf>
    <xf numFmtId="0" fontId="41" fillId="0" borderId="4" xfId="0" applyFont="1" applyBorder="1" applyAlignment="1">
      <alignment horizontal="left" wrapText="1"/>
    </xf>
    <xf numFmtId="0" fontId="55" fillId="0" borderId="0" xfId="0" applyFont="1" applyAlignment="1">
      <alignment horizontal="center" wrapText="1"/>
    </xf>
    <xf numFmtId="0" fontId="41" fillId="0" borderId="4" xfId="0" applyFont="1" applyBorder="1" applyAlignment="1">
      <alignment horizontal="left"/>
    </xf>
    <xf numFmtId="0" fontId="41" fillId="0" borderId="0" xfId="0" applyFont="1" applyAlignment="1">
      <alignment horizontal="left"/>
    </xf>
    <xf numFmtId="0" fontId="41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55" fillId="4" borderId="0" xfId="0" applyFont="1" applyFill="1" applyAlignment="1">
      <alignment horizontal="left" wrapText="1"/>
    </xf>
    <xf numFmtId="0" fontId="49" fillId="0" borderId="0" xfId="0" applyFont="1" applyAlignment="1">
      <alignment horizontal="left" wrapText="1"/>
    </xf>
    <xf numFmtId="0" fontId="17" fillId="0" borderId="0" xfId="0" applyFont="1" applyAlignment="1">
      <alignment horizontal="center"/>
    </xf>
    <xf numFmtId="0" fontId="51" fillId="0" borderId="0" xfId="0" applyFont="1" applyAlignment="1">
      <alignment horizontal="center" vertical="top" wrapText="1"/>
    </xf>
    <xf numFmtId="0" fontId="51" fillId="0" borderId="0" xfId="0" applyFont="1" applyAlignment="1">
      <alignment horizontal="center" wrapText="1"/>
    </xf>
    <xf numFmtId="0" fontId="19" fillId="0" borderId="0" xfId="0" applyFont="1" applyAlignment="1">
      <alignment horizontal="center" vertical="center"/>
    </xf>
    <xf numFmtId="0" fontId="56" fillId="0" borderId="4" xfId="0" applyFont="1" applyBorder="1" applyAlignment="1">
      <alignment horizontal="left" wrapText="1"/>
    </xf>
    <xf numFmtId="0" fontId="56" fillId="0" borderId="0" xfId="0" applyFont="1" applyAlignment="1">
      <alignment horizontal="left" wrapText="1"/>
    </xf>
    <xf numFmtId="0" fontId="50" fillId="0" borderId="0" xfId="0" applyFont="1" applyAlignment="1">
      <alignment horizontal="center" wrapText="1"/>
    </xf>
    <xf numFmtId="0" fontId="58" fillId="0" borderId="0" xfId="0" applyFont="1" applyAlignment="1">
      <alignment wrapText="1"/>
    </xf>
    <xf numFmtId="0" fontId="58" fillId="0" borderId="0" xfId="0" applyFont="1" applyAlignment="1">
      <alignment horizontal="left" wrapText="1"/>
    </xf>
    <xf numFmtId="0" fontId="19" fillId="0" borderId="0" xfId="0" applyFont="1" applyAlignment="1">
      <alignment horizontal="left" vertical="center"/>
    </xf>
    <xf numFmtId="0" fontId="55" fillId="0" borderId="4" xfId="0" applyFont="1" applyBorder="1" applyAlignment="1">
      <alignment horizontal="left" wrapText="1"/>
    </xf>
    <xf numFmtId="0" fontId="56" fillId="0" borderId="4" xfId="0" applyFont="1" applyBorder="1" applyAlignment="1">
      <alignment horizontal="center" wrapText="1"/>
    </xf>
    <xf numFmtId="0" fontId="56" fillId="0" borderId="0" xfId="0" applyFont="1" applyAlignment="1">
      <alignment horizontal="center" wrapText="1"/>
    </xf>
    <xf numFmtId="0" fontId="58" fillId="0" borderId="0" xfId="0" applyFont="1" applyAlignment="1">
      <alignment vertical="top" wrapText="1"/>
    </xf>
    <xf numFmtId="0" fontId="58" fillId="0" borderId="0" xfId="0" applyFont="1" applyAlignment="1">
      <alignment horizontal="left" vertical="top" wrapText="1"/>
    </xf>
    <xf numFmtId="0" fontId="41" fillId="0" borderId="0" xfId="0" applyFont="1" applyAlignment="1">
      <alignment wrapText="1"/>
    </xf>
  </cellXfs>
  <cellStyles count="131">
    <cellStyle name="20% - Accent1 2" xfId="46" xr:uid="{00000000-0005-0000-0000-000000000000}"/>
    <cellStyle name="20% - Accent1 2 2" xfId="63" xr:uid="{347A6D53-4B41-4EBA-8D50-2BA4ABAF3B6E}"/>
    <cellStyle name="20% - Accent2 2" xfId="48" xr:uid="{00000000-0005-0000-0000-000001000000}"/>
    <cellStyle name="20% - Accent2 2 2" xfId="64" xr:uid="{7B251CF3-BE50-4D39-A1DC-5AD0DF8E058C}"/>
    <cellStyle name="20% - Accent3 2" xfId="50" xr:uid="{00000000-0005-0000-0000-000002000000}"/>
    <cellStyle name="20% - Accent3 2 2" xfId="65" xr:uid="{7E6265BB-DDD4-483D-B285-98C29D92790D}"/>
    <cellStyle name="20% - Accent4 2" xfId="52" xr:uid="{00000000-0005-0000-0000-000003000000}"/>
    <cellStyle name="20% - Accent4 2 2" xfId="66" xr:uid="{F71BB8F6-A4C7-494E-998A-834568066DFB}"/>
    <cellStyle name="20% - Accent5 2" xfId="54" xr:uid="{00000000-0005-0000-0000-000004000000}"/>
    <cellStyle name="20% - Accent5 2 2" xfId="67" xr:uid="{CAC4E58C-0F28-4512-AA37-FDE3382C290A}"/>
    <cellStyle name="20% - Accent6 2" xfId="56" xr:uid="{00000000-0005-0000-0000-000005000000}"/>
    <cellStyle name="20% - Accent6 2 2" xfId="68" xr:uid="{9C535349-21C0-4911-B804-43497EE5D7CB}"/>
    <cellStyle name="20% - Акцент1 2" xfId="21" xr:uid="{00000000-0005-0000-0000-000006000000}"/>
    <cellStyle name="20% - Акцент2 2" xfId="25" xr:uid="{00000000-0005-0000-0000-000007000000}"/>
    <cellStyle name="20% - Акцент3 2" xfId="29" xr:uid="{00000000-0005-0000-0000-000008000000}"/>
    <cellStyle name="20% - Акцент4 2" xfId="33" xr:uid="{00000000-0005-0000-0000-000009000000}"/>
    <cellStyle name="20% - Акцент5 2" xfId="37" xr:uid="{00000000-0005-0000-0000-00000A000000}"/>
    <cellStyle name="20% - Акцент6 2" xfId="41" xr:uid="{00000000-0005-0000-0000-00000B000000}"/>
    <cellStyle name="40% - Accent1 2" xfId="47" xr:uid="{00000000-0005-0000-0000-00000C000000}"/>
    <cellStyle name="40% - Accent1 2 2" xfId="69" xr:uid="{A84AC858-ECB4-4DC2-A5E1-BFE6C6396A4C}"/>
    <cellStyle name="40% - Accent2 2" xfId="49" xr:uid="{00000000-0005-0000-0000-00000D000000}"/>
    <cellStyle name="40% - Accent2 2 2" xfId="70" xr:uid="{7784933C-F00E-455E-A9F7-FA66E0C901D1}"/>
    <cellStyle name="40% - Accent3 2" xfId="51" xr:uid="{00000000-0005-0000-0000-00000E000000}"/>
    <cellStyle name="40% - Accent3 2 2" xfId="71" xr:uid="{D90BB9A1-EB74-4D0C-BAA0-ABF1E35B7628}"/>
    <cellStyle name="40% - Accent4 2" xfId="53" xr:uid="{00000000-0005-0000-0000-00000F000000}"/>
    <cellStyle name="40% - Accent4 2 2" xfId="72" xr:uid="{774F0412-E2CC-47B9-9707-26A9AE83D1AE}"/>
    <cellStyle name="40% - Accent5 2" xfId="55" xr:uid="{00000000-0005-0000-0000-000010000000}"/>
    <cellStyle name="40% - Accent5 2 2" xfId="73" xr:uid="{35DFE42A-C0A3-4C37-9AC5-330C35371479}"/>
    <cellStyle name="40% - Accent6 2" xfId="57" xr:uid="{00000000-0005-0000-0000-000011000000}"/>
    <cellStyle name="40% - Accent6 2 2" xfId="74" xr:uid="{2202FA82-0604-424B-A1EC-15B70AF21E92}"/>
    <cellStyle name="40% - Акцент1 2" xfId="22" xr:uid="{00000000-0005-0000-0000-000012000000}"/>
    <cellStyle name="40% - Акцент2 2" xfId="26" xr:uid="{00000000-0005-0000-0000-000013000000}"/>
    <cellStyle name="40% - Акцент3 2" xfId="30" xr:uid="{00000000-0005-0000-0000-000014000000}"/>
    <cellStyle name="40% - Акцент4 2" xfId="34" xr:uid="{00000000-0005-0000-0000-000015000000}"/>
    <cellStyle name="40% - Акцент5 2" xfId="38" xr:uid="{00000000-0005-0000-0000-000016000000}"/>
    <cellStyle name="40% - Акцент6 2" xfId="42" xr:uid="{00000000-0005-0000-0000-000017000000}"/>
    <cellStyle name="60% - Accent1 2" xfId="75" xr:uid="{0F0B92CB-8E12-421E-A759-48A47345F83A}"/>
    <cellStyle name="60% - Accent2 2" xfId="76" xr:uid="{3455B602-D551-4D3B-892F-73C264D007C8}"/>
    <cellStyle name="60% - Accent3 2" xfId="77" xr:uid="{AEF08CC8-597F-496E-B324-128273E949A7}"/>
    <cellStyle name="60% - Accent4 2" xfId="78" xr:uid="{37448CE3-60FF-4671-95BC-0C58B2ACCDCF}"/>
    <cellStyle name="60% - Accent5 2" xfId="79" xr:uid="{52F59013-5CA9-4893-AE33-3616C5B458EE}"/>
    <cellStyle name="60% - Accent6 2" xfId="80" xr:uid="{2E1B8183-B091-45FB-9F81-C49BA5E58B72}"/>
    <cellStyle name="60% - Акцент1 2" xfId="23" xr:uid="{00000000-0005-0000-0000-000018000000}"/>
    <cellStyle name="60% - Акцент2 2" xfId="27" xr:uid="{00000000-0005-0000-0000-000019000000}"/>
    <cellStyle name="60% - Акцент3 2" xfId="31" xr:uid="{00000000-0005-0000-0000-00001A000000}"/>
    <cellStyle name="60% - Акцент4 2" xfId="35" xr:uid="{00000000-0005-0000-0000-00001B000000}"/>
    <cellStyle name="60% - Акцент5 2" xfId="39" xr:uid="{00000000-0005-0000-0000-00001C000000}"/>
    <cellStyle name="60% - Акцент6 2" xfId="43" xr:uid="{00000000-0005-0000-0000-00001D000000}"/>
    <cellStyle name="Accent1 2" xfId="81" xr:uid="{6F051AAD-D85C-4E87-ABD2-12A9E0CD9DA6}"/>
    <cellStyle name="Accent2 2" xfId="82" xr:uid="{D98D4B11-6994-44EC-8768-30CA166D6C8C}"/>
    <cellStyle name="Accent3 2" xfId="83" xr:uid="{3E4DB360-6E74-41AB-90D5-97A8988EF44B}"/>
    <cellStyle name="Accent4 2" xfId="84" xr:uid="{1EB480BA-31C4-4932-BF6C-BFA6A3D3BD33}"/>
    <cellStyle name="Accent5 2" xfId="85" xr:uid="{3FB09ED7-4AEF-493B-A080-AE68D6385B79}"/>
    <cellStyle name="Accent6 2" xfId="86" xr:uid="{91D1E9B8-EE0F-48C4-9C6B-5E369B72EC96}"/>
    <cellStyle name="Bad 2" xfId="87" xr:uid="{A9F8B6A9-B96B-47F4-AA1E-833B05CFCA3B}"/>
    <cellStyle name="Calculation 2" xfId="88" xr:uid="{431CE51C-8ADA-439E-95B8-35059D5DD949}"/>
    <cellStyle name="Check Cell 2" xfId="89" xr:uid="{953C5E91-AB6D-4624-AC40-E08A9352A9E1}"/>
    <cellStyle name="Comma 15" xfId="58" xr:uid="{00000000-0005-0000-0000-00001F000000}"/>
    <cellStyle name="Comma 2" xfId="90" xr:uid="{0F973DF9-E06E-4AB8-91B3-FF998BD628FF}"/>
    <cellStyle name="Comma 2 2" xfId="91" xr:uid="{5FA4A55F-72DF-44E9-895C-287CA04B5458}"/>
    <cellStyle name="Comma 2 2 2" xfId="92" xr:uid="{CCA9495F-8AD6-43C3-ABEC-BB7748AFD710}"/>
    <cellStyle name="Comma 2 3" xfId="93" xr:uid="{C46BBA56-53AB-4DAF-8976-F2660B0A5B8F}"/>
    <cellStyle name="Comma 2 6" xfId="60" xr:uid="{00000000-0005-0000-0000-000020000000}"/>
    <cellStyle name="Comma 3" xfId="94" xr:uid="{D08EF06E-0023-482F-A830-B7C3C451635D}"/>
    <cellStyle name="Comma 3 2" xfId="95" xr:uid="{375C9897-848E-44A5-AD54-3F88BB89800D}"/>
    <cellStyle name="Comma 4" xfId="96" xr:uid="{F6D22515-2B86-47D8-980E-A45D25123000}"/>
    <cellStyle name="Explanatory Text 2" xfId="97" xr:uid="{EB30F9B0-3E20-41A8-941F-9CB9E23AB1A3}"/>
    <cellStyle name="Good 2" xfId="98" xr:uid="{AB842511-F737-4944-97F0-7CB18DC9F6F4}"/>
    <cellStyle name="Heading 1 2" xfId="99" xr:uid="{EECE6888-9AE8-4E44-84C4-F40256141885}"/>
    <cellStyle name="Heading 2 2" xfId="100" xr:uid="{7F5DFCF3-68C7-424C-AB56-E0AD712D9B95}"/>
    <cellStyle name="Heading 3 2" xfId="101" xr:uid="{42AE4738-2E77-4F03-BF15-93E2F040ACD6}"/>
    <cellStyle name="Heading 4 2" xfId="102" xr:uid="{A5B80F49-B564-4F71-9E86-2F4E25634F52}"/>
    <cellStyle name="Input 2" xfId="103" xr:uid="{61745B2F-CE76-4E44-BDBE-FD3A8AE468D3}"/>
    <cellStyle name="Linked Cell 2" xfId="104" xr:uid="{CD14EB49-5802-4BD4-928C-086AB5841B81}"/>
    <cellStyle name="Neutral 2" xfId="105" xr:uid="{CF246C4E-692D-4FC3-AE6E-04996C347EAA}"/>
    <cellStyle name="Neutral 3" xfId="106" xr:uid="{6387A5D6-6BDC-4755-B7D6-C9437AC95779}"/>
    <cellStyle name="Normal" xfId="0" builtinId="0"/>
    <cellStyle name="Normal 2" xfId="61" xr:uid="{432B243E-AFEA-4CC8-837D-B364EFC030F6}"/>
    <cellStyle name="Normal 2 2" xfId="108" xr:uid="{16B54646-E84F-40D0-9503-DD80180CADD5}"/>
    <cellStyle name="Normal 2 3" xfId="109" xr:uid="{5A2003C3-D68D-4BCB-A3FF-43D6864691A3}"/>
    <cellStyle name="Normal 2 4" xfId="107" xr:uid="{6C788F49-4B23-4099-B21C-83BDE4CCAB3E}"/>
    <cellStyle name="Normal 3" xfId="1" xr:uid="{00000000-0005-0000-0000-000022000000}"/>
    <cellStyle name="Normal 3 2" xfId="110" xr:uid="{7316AA4A-1769-46F7-88C8-37026B922C85}"/>
    <cellStyle name="Normal 3 2 2" xfId="111" xr:uid="{2ADCD6B5-773C-43FB-B0C8-DA3850D5E953}"/>
    <cellStyle name="Normal 3_HavelvacN2axjusakN3" xfId="112" xr:uid="{69067238-CF88-4AE7-8B4C-06AADA2F4263}"/>
    <cellStyle name="Normal 4" xfId="113" xr:uid="{3F5D921E-4A32-47D9-8ADB-E335777312A8}"/>
    <cellStyle name="Normal 4 2" xfId="114" xr:uid="{72D7989A-4E0F-4336-A146-BF1EF7EF8A9D}"/>
    <cellStyle name="Normal 5" xfId="115" xr:uid="{F04A35FC-59C0-428C-A3EB-1876A496E878}"/>
    <cellStyle name="Normal 5 2" xfId="116" xr:uid="{4B132566-083F-4695-9138-BC3FBE79A566}"/>
    <cellStyle name="Normal 6" xfId="117" xr:uid="{EC5E9857-167B-473A-9455-05312C4976B7}"/>
    <cellStyle name="Normal 7" xfId="118" xr:uid="{B989EB20-40DC-4B7B-AB48-BA07A6C37468}"/>
    <cellStyle name="Normal 8" xfId="119" xr:uid="{3FDC9E03-C22E-4786-98DA-82E523AC5658}"/>
    <cellStyle name="Normal 9" xfId="62" xr:uid="{61304466-6BA2-44C6-BEE6-15A0B986241F}"/>
    <cellStyle name="Note" xfId="2" builtinId="10" customBuiltin="1"/>
    <cellStyle name="Note 2" xfId="45" xr:uid="{00000000-0005-0000-0000-000024000000}"/>
    <cellStyle name="Note 2 2" xfId="120" xr:uid="{CEC1C768-FCD6-4AC2-B335-07E289E36E55}"/>
    <cellStyle name="Output 2" xfId="121" xr:uid="{9BC5409C-2DA4-48AF-A6E7-F40FF4ECA1EE}"/>
    <cellStyle name="Percent 2" xfId="122" xr:uid="{A605CE12-702E-48A5-A095-28747166CAE2}"/>
    <cellStyle name="SN_241" xfId="44" xr:uid="{00000000-0005-0000-0000-000025000000}"/>
    <cellStyle name="SN_b" xfId="59" xr:uid="{00000000-0005-0000-0000-000026000000}"/>
    <cellStyle name="Style 1" xfId="123" xr:uid="{FAA65C27-987A-43B6-BE85-3777260A63DC}"/>
    <cellStyle name="Style 1 2" xfId="124" xr:uid="{CB4741B1-83AA-49FD-B2F9-419FD5AD8EF7}"/>
    <cellStyle name="Style 1_verchnakan_ax21-25_2018" xfId="125" xr:uid="{AFAA8AEF-756E-4EFC-89FF-8E748B7F4689}"/>
    <cellStyle name="Title 2" xfId="126" xr:uid="{6CDAED2A-F852-4B7D-B79F-0E8840F44BD4}"/>
    <cellStyle name="Total 2" xfId="127" xr:uid="{0FF9013B-6EBB-47CC-B87B-3A3A664B85CB}"/>
    <cellStyle name="Warning Text 2" xfId="128" xr:uid="{F79AF6FB-9E15-4843-9411-A88733683B49}"/>
    <cellStyle name="Акцент1 2" xfId="20" xr:uid="{00000000-0005-0000-0000-000027000000}"/>
    <cellStyle name="Акцент2 2" xfId="24" xr:uid="{00000000-0005-0000-0000-000028000000}"/>
    <cellStyle name="Акцент3 2" xfId="28" xr:uid="{00000000-0005-0000-0000-000029000000}"/>
    <cellStyle name="Акцент4 2" xfId="32" xr:uid="{00000000-0005-0000-0000-00002A000000}"/>
    <cellStyle name="Акцент5 2" xfId="36" xr:uid="{00000000-0005-0000-0000-00002B000000}"/>
    <cellStyle name="Акцент6 2" xfId="40" xr:uid="{00000000-0005-0000-0000-00002C000000}"/>
    <cellStyle name="Ввод  2" xfId="12" xr:uid="{00000000-0005-0000-0000-00002D000000}"/>
    <cellStyle name="Вывод 2" xfId="13" xr:uid="{00000000-0005-0000-0000-00002E000000}"/>
    <cellStyle name="Вычисление 2" xfId="14" xr:uid="{00000000-0005-0000-0000-00002F000000}"/>
    <cellStyle name="Заголовок 1 2" xfId="5" xr:uid="{00000000-0005-0000-0000-000030000000}"/>
    <cellStyle name="Заголовок 2 2" xfId="6" xr:uid="{00000000-0005-0000-0000-000031000000}"/>
    <cellStyle name="Заголовок 3 2" xfId="7" xr:uid="{00000000-0005-0000-0000-000032000000}"/>
    <cellStyle name="Заголовок 4 2" xfId="8" xr:uid="{00000000-0005-0000-0000-000033000000}"/>
    <cellStyle name="Итог 2" xfId="19" xr:uid="{00000000-0005-0000-0000-000034000000}"/>
    <cellStyle name="Контрольная ячейка 2" xfId="16" xr:uid="{00000000-0005-0000-0000-000035000000}"/>
    <cellStyle name="Название 2" xfId="4" xr:uid="{00000000-0005-0000-0000-000036000000}"/>
    <cellStyle name="Нейтральный 2" xfId="11" xr:uid="{00000000-0005-0000-0000-000037000000}"/>
    <cellStyle name="Обычный 2" xfId="3" xr:uid="{00000000-0005-0000-0000-000038000000}"/>
    <cellStyle name="Обычный 2 2" xfId="130" xr:uid="{AA119525-581D-41A7-8873-6385B893C955}"/>
    <cellStyle name="Обычный 2 3" xfId="129" xr:uid="{20ADEAE2-6841-445E-8E10-89F6FEDF3B3D}"/>
    <cellStyle name="Плохой 2" xfId="10" xr:uid="{00000000-0005-0000-0000-000039000000}"/>
    <cellStyle name="Пояснение 2" xfId="18" xr:uid="{00000000-0005-0000-0000-00003A000000}"/>
    <cellStyle name="Связанная ячейка 2" xfId="15" xr:uid="{00000000-0005-0000-0000-00003B000000}"/>
    <cellStyle name="Текст предупреждения 2" xfId="17" xr:uid="{00000000-0005-0000-0000-00003C000000}"/>
    <cellStyle name="Хороший 2" xfId="9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2"/>
  <sheetViews>
    <sheetView workbookViewId="0">
      <selection activeCell="N12" sqref="N12"/>
    </sheetView>
  </sheetViews>
  <sheetFormatPr defaultRowHeight="15"/>
  <cols>
    <col min="3" max="3" width="14.7109375" customWidth="1"/>
  </cols>
  <sheetData>
    <row r="2" spans="1:12">
      <c r="A2" s="3" t="s">
        <v>26</v>
      </c>
    </row>
    <row r="4" spans="1:12">
      <c r="B4" s="129" t="s">
        <v>42</v>
      </c>
      <c r="C4" s="130"/>
      <c r="D4" s="134"/>
      <c r="E4" s="135"/>
      <c r="F4" s="135"/>
      <c r="G4" s="135"/>
      <c r="H4" s="135"/>
      <c r="I4" s="136"/>
    </row>
    <row r="6" spans="1:12">
      <c r="A6" s="7" t="s">
        <v>0</v>
      </c>
      <c r="B6" s="8"/>
      <c r="C6" s="8"/>
      <c r="D6" s="9"/>
      <c r="E6" s="9"/>
      <c r="F6" s="9"/>
      <c r="G6" s="9"/>
      <c r="H6" s="9"/>
      <c r="I6" s="9"/>
      <c r="J6" s="6"/>
      <c r="K6" s="6"/>
      <c r="L6" s="6"/>
    </row>
    <row r="8" spans="1:12">
      <c r="A8" s="10" t="s">
        <v>43</v>
      </c>
    </row>
    <row r="9" spans="1:12" ht="170.25" customHeight="1">
      <c r="B9" s="131" t="s">
        <v>179</v>
      </c>
      <c r="C9" s="132"/>
      <c r="D9" s="132"/>
      <c r="E9" s="132"/>
      <c r="F9" s="132"/>
      <c r="G9" s="132"/>
      <c r="H9" s="132"/>
      <c r="I9" s="133"/>
    </row>
    <row r="11" spans="1:12">
      <c r="A11" s="10" t="s">
        <v>73</v>
      </c>
    </row>
    <row r="12" spans="1:12" ht="37.5" customHeight="1">
      <c r="B12" s="134"/>
      <c r="C12" s="135"/>
      <c r="D12" s="135"/>
      <c r="E12" s="135"/>
      <c r="F12" s="135"/>
      <c r="G12" s="135"/>
      <c r="H12" s="135"/>
      <c r="I12" s="136"/>
    </row>
    <row r="14" spans="1:12">
      <c r="A14" s="10" t="s">
        <v>74</v>
      </c>
    </row>
    <row r="15" spans="1:12" ht="36.75" customHeight="1">
      <c r="B15" s="131" t="s">
        <v>180</v>
      </c>
      <c r="C15" s="132"/>
      <c r="D15" s="132"/>
      <c r="E15" s="132"/>
      <c r="F15" s="132"/>
      <c r="G15" s="132"/>
      <c r="H15" s="132"/>
      <c r="I15" s="133"/>
    </row>
    <row r="17" spans="1:9">
      <c r="A17" s="10" t="s">
        <v>135</v>
      </c>
    </row>
    <row r="18" spans="1:9" ht="30.75" customHeight="1">
      <c r="B18" s="134"/>
      <c r="C18" s="135"/>
      <c r="D18" s="135"/>
      <c r="E18" s="135"/>
      <c r="F18" s="135"/>
      <c r="G18" s="135"/>
      <c r="H18" s="135"/>
      <c r="I18" s="136"/>
    </row>
    <row r="22" spans="1:9">
      <c r="A22" s="41" t="s">
        <v>167</v>
      </c>
    </row>
  </sheetData>
  <mergeCells count="6">
    <mergeCell ref="B4:C4"/>
    <mergeCell ref="B9:I9"/>
    <mergeCell ref="B12:I12"/>
    <mergeCell ref="B15:I15"/>
    <mergeCell ref="B18:I18"/>
    <mergeCell ref="D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R15"/>
  <sheetViews>
    <sheetView topLeftCell="A9" zoomScaleNormal="100" workbookViewId="0">
      <selection activeCell="I10" sqref="I10:K10"/>
    </sheetView>
  </sheetViews>
  <sheetFormatPr defaultRowHeight="15"/>
  <cols>
    <col min="1" max="1" width="6.140625" customWidth="1"/>
    <col min="2" max="2" width="15.42578125" customWidth="1"/>
    <col min="3" max="3" width="17.28515625" customWidth="1"/>
    <col min="4" max="4" width="32.570312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  <col min="10" max="10" width="11" customWidth="1"/>
    <col min="11" max="11" width="12.85546875" customWidth="1"/>
    <col min="12" max="12" width="12.140625" customWidth="1"/>
    <col min="18" max="18" width="18.5703125" customWidth="1"/>
  </cols>
  <sheetData>
    <row r="2" spans="1:18">
      <c r="A2" s="7" t="s">
        <v>1</v>
      </c>
      <c r="B2" s="8"/>
      <c r="C2" s="8"/>
      <c r="D2" s="9"/>
      <c r="E2" s="9"/>
      <c r="F2" s="9"/>
      <c r="G2" s="9"/>
      <c r="H2" s="9"/>
      <c r="I2" s="9"/>
    </row>
    <row r="3" spans="1:18">
      <c r="E3" t="s">
        <v>169</v>
      </c>
      <c r="I3" s="37"/>
    </row>
    <row r="4" spans="1:18" s="43" customFormat="1" ht="17.25" thickBot="1">
      <c r="A4" s="44"/>
      <c r="B4" s="44"/>
      <c r="C4" s="44"/>
      <c r="D4" s="44"/>
      <c r="E4" s="44"/>
      <c r="M4" s="137" t="s">
        <v>123</v>
      </c>
      <c r="N4" s="137"/>
    </row>
    <row r="5" spans="1:18" s="43" customFormat="1" ht="36" customHeight="1">
      <c r="A5" s="138" t="s">
        <v>118</v>
      </c>
      <c r="B5" s="140" t="s">
        <v>136</v>
      </c>
      <c r="C5" s="140"/>
      <c r="D5" s="140" t="s">
        <v>151</v>
      </c>
      <c r="E5" s="140" t="s">
        <v>143</v>
      </c>
      <c r="F5" s="142" t="s">
        <v>150</v>
      </c>
      <c r="G5" s="144" t="s">
        <v>113</v>
      </c>
      <c r="H5" s="150" t="s">
        <v>114</v>
      </c>
      <c r="I5" s="150" t="s">
        <v>119</v>
      </c>
      <c r="J5" s="150" t="s">
        <v>120</v>
      </c>
      <c r="K5" s="152" t="s">
        <v>121</v>
      </c>
      <c r="L5" s="144" t="s">
        <v>111</v>
      </c>
      <c r="M5" s="150" t="s">
        <v>116</v>
      </c>
      <c r="N5" s="154" t="s">
        <v>117</v>
      </c>
      <c r="O5" s="156" t="s">
        <v>140</v>
      </c>
      <c r="P5" s="157"/>
      <c r="Q5" s="158"/>
      <c r="R5" s="146" t="s">
        <v>122</v>
      </c>
    </row>
    <row r="6" spans="1:18" s="43" customFormat="1" ht="66.75" customHeight="1">
      <c r="A6" s="139"/>
      <c r="B6" s="58" t="s">
        <v>142</v>
      </c>
      <c r="C6" s="58" t="s">
        <v>144</v>
      </c>
      <c r="D6" s="141"/>
      <c r="E6" s="141"/>
      <c r="F6" s="143"/>
      <c r="G6" s="145"/>
      <c r="H6" s="151"/>
      <c r="I6" s="151"/>
      <c r="J6" s="151"/>
      <c r="K6" s="153"/>
      <c r="L6" s="145"/>
      <c r="M6" s="151"/>
      <c r="N6" s="155"/>
      <c r="O6" s="59" t="s">
        <v>115</v>
      </c>
      <c r="P6" s="59" t="s">
        <v>116</v>
      </c>
      <c r="Q6" s="60" t="s">
        <v>117</v>
      </c>
      <c r="R6" s="147"/>
    </row>
    <row r="7" spans="1:18" s="43" customFormat="1" ht="24.75" customHeight="1">
      <c r="A7" s="61">
        <v>1</v>
      </c>
      <c r="B7" s="58">
        <v>2</v>
      </c>
      <c r="C7" s="61">
        <v>3</v>
      </c>
      <c r="D7" s="58">
        <v>4</v>
      </c>
      <c r="E7" s="61">
        <v>5</v>
      </c>
      <c r="F7" s="58">
        <v>6</v>
      </c>
      <c r="G7" s="61">
        <v>7</v>
      </c>
      <c r="H7" s="58">
        <v>8</v>
      </c>
      <c r="I7" s="61">
        <v>9</v>
      </c>
      <c r="J7" s="58">
        <v>10</v>
      </c>
      <c r="K7" s="61">
        <v>11</v>
      </c>
      <c r="L7" s="58">
        <v>12</v>
      </c>
      <c r="M7" s="61">
        <v>13</v>
      </c>
      <c r="N7" s="58">
        <v>14</v>
      </c>
      <c r="O7" s="61">
        <v>15</v>
      </c>
      <c r="P7" s="58">
        <v>16</v>
      </c>
      <c r="Q7" s="61">
        <v>17</v>
      </c>
      <c r="R7" s="58">
        <v>18</v>
      </c>
    </row>
    <row r="8" spans="1:18" s="43" customFormat="1" ht="24.95" customHeight="1">
      <c r="A8" s="148" t="s">
        <v>141</v>
      </c>
      <c r="B8" s="149"/>
      <c r="C8" s="11"/>
      <c r="D8" s="11"/>
      <c r="E8" s="11"/>
      <c r="F8" s="11"/>
      <c r="G8" s="11">
        <v>372453.8</v>
      </c>
      <c r="H8" s="11">
        <v>381191.1</v>
      </c>
      <c r="I8" s="11">
        <v>379802.1</v>
      </c>
      <c r="J8" s="11">
        <v>377711.6</v>
      </c>
      <c r="K8" s="11">
        <v>381672.2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/>
    </row>
    <row r="9" spans="1:18" s="43" customFormat="1" ht="242.25">
      <c r="A9" s="11"/>
      <c r="B9" s="11">
        <v>1007</v>
      </c>
      <c r="C9" s="11"/>
      <c r="D9" s="11" t="s">
        <v>170</v>
      </c>
      <c r="E9" s="11" t="s">
        <v>174</v>
      </c>
      <c r="F9" s="11" t="s">
        <v>172</v>
      </c>
      <c r="G9" s="11">
        <v>372453.8</v>
      </c>
      <c r="H9" s="11">
        <v>381191.1</v>
      </c>
      <c r="I9" s="81">
        <v>376747</v>
      </c>
      <c r="J9" s="81">
        <v>378135.4</v>
      </c>
      <c r="K9" s="81">
        <v>386999.3</v>
      </c>
      <c r="L9" s="11"/>
      <c r="M9" s="11"/>
      <c r="N9" s="11"/>
      <c r="O9" s="11"/>
      <c r="P9" s="11"/>
      <c r="Q9" s="11"/>
      <c r="R9" s="11"/>
    </row>
    <row r="10" spans="1:18" s="43" customFormat="1" ht="318.75">
      <c r="A10" s="11"/>
      <c r="B10" s="11"/>
      <c r="C10" s="11">
        <v>11001</v>
      </c>
      <c r="D10" s="11" t="s">
        <v>171</v>
      </c>
      <c r="E10" s="11" t="s">
        <v>175</v>
      </c>
      <c r="F10" s="11" t="s">
        <v>173</v>
      </c>
      <c r="G10" s="11">
        <v>366504.9</v>
      </c>
      <c r="H10" s="11">
        <v>375941.1</v>
      </c>
      <c r="I10" s="17">
        <v>376747</v>
      </c>
      <c r="J10" s="17">
        <v>378135.4</v>
      </c>
      <c r="K10" s="17">
        <v>381749.3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/>
    </row>
    <row r="11" spans="1:18" s="43" customFormat="1" ht="63.75">
      <c r="A11" s="11"/>
      <c r="B11" s="11"/>
      <c r="C11" s="11">
        <v>31001</v>
      </c>
      <c r="D11" s="11" t="s">
        <v>176</v>
      </c>
      <c r="E11" s="11" t="s">
        <v>177</v>
      </c>
      <c r="F11" s="11" t="s">
        <v>178</v>
      </c>
      <c r="G11" s="11">
        <v>5948.9</v>
      </c>
      <c r="H11" s="11">
        <v>5250</v>
      </c>
      <c r="I11" s="11">
        <v>0</v>
      </c>
      <c r="J11" s="11">
        <v>0</v>
      </c>
      <c r="K11" s="11">
        <v>5250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/>
    </row>
    <row r="12" spans="1:18" s="43" customFormat="1" ht="23.25" customHeight="1">
      <c r="A12" s="11"/>
      <c r="B12" s="11"/>
      <c r="C12" s="11"/>
      <c r="D12" s="11"/>
      <c r="E12" s="11"/>
      <c r="F12" s="11"/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/>
    </row>
    <row r="15" spans="1:18">
      <c r="B15" s="41" t="s">
        <v>165</v>
      </c>
    </row>
  </sheetData>
  <mergeCells count="17">
    <mergeCell ref="R5:R6"/>
    <mergeCell ref="A8:B8"/>
    <mergeCell ref="J5:J6"/>
    <mergeCell ref="K5:K6"/>
    <mergeCell ref="L5:L6"/>
    <mergeCell ref="M5:M6"/>
    <mergeCell ref="N5:N6"/>
    <mergeCell ref="H5:H6"/>
    <mergeCell ref="I5:I6"/>
    <mergeCell ref="O5:Q5"/>
    <mergeCell ref="M4:N4"/>
    <mergeCell ref="A5:A6"/>
    <mergeCell ref="B5:C5"/>
    <mergeCell ref="D5:D6"/>
    <mergeCell ref="E5:E6"/>
    <mergeCell ref="F5:F6"/>
    <mergeCell ref="G5:G6"/>
  </mergeCells>
  <pageMargins left="0.16" right="0.22" top="0.49" bottom="0.22" header="0.3" footer="0.16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2"/>
  <sheetViews>
    <sheetView topLeftCell="A8" zoomScaleNormal="100" workbookViewId="0">
      <selection activeCell="I9" sqref="I9"/>
    </sheetView>
  </sheetViews>
  <sheetFormatPr defaultRowHeight="15"/>
  <cols>
    <col min="1" max="1" width="4.140625" customWidth="1"/>
    <col min="2" max="2" width="15.28515625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  <col min="12" max="12" width="19.140625" customWidth="1"/>
  </cols>
  <sheetData>
    <row r="1" spans="1:12">
      <c r="A1" s="3" t="s">
        <v>26</v>
      </c>
    </row>
    <row r="3" spans="1:12">
      <c r="A3" s="7" t="s">
        <v>3</v>
      </c>
      <c r="B3" s="8"/>
      <c r="C3" s="8"/>
      <c r="D3" s="8"/>
      <c r="E3" s="9"/>
      <c r="F3" s="9"/>
      <c r="G3" s="9"/>
      <c r="H3" s="7"/>
      <c r="I3" s="7"/>
      <c r="J3" s="7"/>
      <c r="K3" s="7"/>
      <c r="L3" s="7"/>
    </row>
    <row r="5" spans="1:12">
      <c r="B5" s="159" t="s">
        <v>75</v>
      </c>
      <c r="C5" s="159" t="s">
        <v>76</v>
      </c>
      <c r="D5" s="159" t="s">
        <v>77</v>
      </c>
      <c r="E5" s="159" t="s">
        <v>4</v>
      </c>
      <c r="F5" s="159"/>
      <c r="G5" s="159"/>
      <c r="H5" s="159"/>
      <c r="I5" s="159"/>
      <c r="J5" s="160" t="s">
        <v>105</v>
      </c>
      <c r="K5" s="159" t="s">
        <v>83</v>
      </c>
      <c r="L5" s="159" t="s">
        <v>100</v>
      </c>
    </row>
    <row r="6" spans="1:12">
      <c r="B6" s="159"/>
      <c r="C6" s="159"/>
      <c r="D6" s="159"/>
      <c r="E6" s="161" t="s">
        <v>78</v>
      </c>
      <c r="F6" s="162" t="s">
        <v>5</v>
      </c>
      <c r="G6" s="162"/>
      <c r="H6" s="162" t="s">
        <v>6</v>
      </c>
      <c r="I6" s="162"/>
      <c r="J6" s="160"/>
      <c r="K6" s="159"/>
      <c r="L6" s="159"/>
    </row>
    <row r="7" spans="1:12" ht="24.75" customHeight="1">
      <c r="B7" s="159"/>
      <c r="C7" s="159"/>
      <c r="D7" s="159"/>
      <c r="E7" s="161"/>
      <c r="F7" s="15" t="s">
        <v>79</v>
      </c>
      <c r="G7" s="15" t="s">
        <v>80</v>
      </c>
      <c r="H7" s="15" t="s">
        <v>81</v>
      </c>
      <c r="I7" s="15" t="s">
        <v>82</v>
      </c>
      <c r="J7" s="160"/>
      <c r="K7" s="159"/>
      <c r="L7" s="159"/>
    </row>
    <row r="8" spans="1:12" ht="189">
      <c r="B8" s="11" t="s">
        <v>174</v>
      </c>
      <c r="C8" s="79" t="s">
        <v>181</v>
      </c>
      <c r="D8" s="79" t="s">
        <v>182</v>
      </c>
      <c r="E8" s="79" t="s">
        <v>183</v>
      </c>
      <c r="F8" s="12"/>
      <c r="G8" s="12"/>
      <c r="H8" s="13"/>
      <c r="I8" s="13"/>
      <c r="J8" s="12"/>
      <c r="K8" s="79" t="s">
        <v>184</v>
      </c>
      <c r="L8" s="13"/>
    </row>
    <row r="9" spans="1:12" ht="189">
      <c r="B9" s="11"/>
      <c r="C9" s="11"/>
      <c r="D9" s="11"/>
      <c r="E9" s="79" t="s">
        <v>185</v>
      </c>
      <c r="F9" s="14"/>
      <c r="G9" s="14"/>
      <c r="H9" s="14"/>
      <c r="I9" s="14"/>
      <c r="J9" s="14"/>
      <c r="K9" s="79" t="s">
        <v>184</v>
      </c>
      <c r="L9" s="14"/>
    </row>
    <row r="10" spans="1:12" ht="108">
      <c r="B10" s="11"/>
      <c r="C10" s="11"/>
      <c r="D10" s="11"/>
      <c r="E10" s="79" t="s">
        <v>186</v>
      </c>
      <c r="F10" s="14"/>
      <c r="G10" s="14"/>
      <c r="H10" s="14"/>
      <c r="I10" s="14"/>
      <c r="J10" s="14"/>
      <c r="K10" s="79" t="s">
        <v>184</v>
      </c>
      <c r="L10" s="14"/>
    </row>
    <row r="11" spans="1:12" ht="20.25" customHeight="1"/>
    <row r="12" spans="1:12">
      <c r="C12" s="41" t="s">
        <v>166</v>
      </c>
    </row>
  </sheetData>
  <mergeCells count="10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16" right="0.16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/>
  </sheetPr>
  <dimension ref="A1:N33"/>
  <sheetViews>
    <sheetView topLeftCell="A9" workbookViewId="0">
      <selection activeCell="F15" sqref="F15"/>
    </sheetView>
  </sheetViews>
  <sheetFormatPr defaultColWidth="9.140625" defaultRowHeight="13.5"/>
  <cols>
    <col min="1" max="1" width="9.140625" style="41"/>
    <col min="2" max="2" width="7.85546875" style="41" customWidth="1"/>
    <col min="3" max="3" width="14.28515625" style="41" customWidth="1"/>
    <col min="4" max="4" width="12.7109375" style="41" customWidth="1"/>
    <col min="5" max="5" width="12" style="41" customWidth="1"/>
    <col min="6" max="6" width="9.140625" style="41"/>
    <col min="7" max="7" width="10.42578125" style="41" customWidth="1"/>
    <col min="8" max="8" width="15.5703125" style="41" customWidth="1"/>
    <col min="9" max="9" width="26.85546875" style="41" customWidth="1"/>
    <col min="10" max="16384" width="9.140625" style="41"/>
  </cols>
  <sheetData>
    <row r="1" spans="1:14">
      <c r="A1" s="62" t="s">
        <v>97</v>
      </c>
    </row>
    <row r="3" spans="1:14" ht="15">
      <c r="A3" s="63" t="s">
        <v>155</v>
      </c>
      <c r="B3" s="64"/>
      <c r="C3" s="63"/>
      <c r="D3" s="63"/>
      <c r="E3" s="63"/>
      <c r="F3" s="65"/>
      <c r="G3" s="65"/>
      <c r="H3" s="65"/>
      <c r="I3" s="63"/>
    </row>
    <row r="6" spans="1:14" ht="15">
      <c r="A6" s="62" t="s">
        <v>156</v>
      </c>
      <c r="C6" s="31"/>
      <c r="D6" s="31"/>
      <c r="E6" s="31"/>
      <c r="F6" s="31"/>
      <c r="G6" s="31"/>
      <c r="H6" s="31"/>
      <c r="I6" s="31"/>
    </row>
    <row r="8" spans="1:14" s="66" customFormat="1" ht="13.5" customHeight="1">
      <c r="A8" s="166" t="s">
        <v>125</v>
      </c>
      <c r="B8" s="166" t="s">
        <v>126</v>
      </c>
      <c r="C8" s="166"/>
      <c r="D8" s="166" t="s">
        <v>157</v>
      </c>
      <c r="E8" s="166"/>
      <c r="F8" s="166"/>
      <c r="G8" s="166"/>
      <c r="H8" s="166" t="s">
        <v>137</v>
      </c>
      <c r="I8" s="166" t="s">
        <v>164</v>
      </c>
      <c r="J8" s="166" t="s">
        <v>24</v>
      </c>
      <c r="K8" s="166"/>
      <c r="L8" s="166"/>
      <c r="M8" s="166"/>
      <c r="N8" s="166"/>
    </row>
    <row r="9" spans="1:14" s="66" customFormat="1" ht="93.75" customHeight="1">
      <c r="A9" s="166"/>
      <c r="B9" s="67" t="s">
        <v>128</v>
      </c>
      <c r="C9" s="67" t="s">
        <v>129</v>
      </c>
      <c r="D9" s="67" t="s">
        <v>130</v>
      </c>
      <c r="E9" s="67" t="s">
        <v>129</v>
      </c>
      <c r="F9" s="67" t="s">
        <v>131</v>
      </c>
      <c r="G9" s="67" t="s">
        <v>158</v>
      </c>
      <c r="H9" s="166"/>
      <c r="I9" s="166"/>
      <c r="J9" s="67" t="s">
        <v>132</v>
      </c>
      <c r="K9" s="67" t="s">
        <v>161</v>
      </c>
      <c r="L9" s="67" t="s">
        <v>14</v>
      </c>
      <c r="M9" s="67" t="s">
        <v>88</v>
      </c>
      <c r="N9" s="67" t="s">
        <v>99</v>
      </c>
    </row>
    <row r="10" spans="1:14" s="66" customFormat="1" ht="0.75" customHeight="1">
      <c r="A10" s="165" t="s">
        <v>133</v>
      </c>
      <c r="B10" s="165"/>
      <c r="C10" s="165"/>
      <c r="D10" s="165"/>
      <c r="E10" s="165"/>
      <c r="F10" s="165"/>
      <c r="G10" s="165"/>
      <c r="H10" s="165"/>
      <c r="I10" s="165"/>
      <c r="J10" s="68">
        <v>0</v>
      </c>
      <c r="K10" s="68">
        <v>0</v>
      </c>
      <c r="L10" s="68">
        <v>0</v>
      </c>
      <c r="M10" s="68">
        <v>0</v>
      </c>
    </row>
    <row r="11" spans="1:14" s="66" customFormat="1" ht="23.25" customHeight="1">
      <c r="A11" s="69" t="s">
        <v>134</v>
      </c>
      <c r="B11" s="70"/>
      <c r="C11" s="70"/>
      <c r="D11" s="70"/>
      <c r="E11" s="70"/>
      <c r="F11" s="70"/>
      <c r="G11" s="70"/>
      <c r="H11" s="70"/>
      <c r="I11" s="70"/>
      <c r="J11" s="40">
        <v>0</v>
      </c>
      <c r="K11" s="40">
        <v>0</v>
      </c>
      <c r="L11" s="40">
        <v>0</v>
      </c>
      <c r="M11" s="40">
        <v>0</v>
      </c>
      <c r="N11" s="40">
        <v>0</v>
      </c>
    </row>
    <row r="12" spans="1:14" s="66" customFormat="1" ht="23.25" customHeight="1">
      <c r="A12" s="71"/>
      <c r="B12" s="40"/>
      <c r="C12" s="70"/>
      <c r="D12" s="70"/>
      <c r="E12" s="70"/>
      <c r="F12" s="70"/>
      <c r="G12" s="70"/>
      <c r="H12" s="70"/>
      <c r="I12" s="70"/>
      <c r="J12" s="40">
        <v>0</v>
      </c>
      <c r="K12" s="40">
        <v>0</v>
      </c>
      <c r="L12" s="40">
        <v>0</v>
      </c>
      <c r="M12" s="40">
        <v>0</v>
      </c>
      <c r="N12" s="40">
        <v>0</v>
      </c>
    </row>
    <row r="13" spans="1:14" s="66" customFormat="1" ht="23.25" customHeight="1">
      <c r="A13" s="167"/>
      <c r="B13" s="168"/>
      <c r="C13" s="168"/>
      <c r="D13" s="72"/>
      <c r="E13" s="69"/>
      <c r="F13" s="70"/>
      <c r="G13" s="70"/>
      <c r="H13" s="70"/>
      <c r="I13" s="70"/>
      <c r="J13" s="40">
        <v>0</v>
      </c>
      <c r="K13" s="40">
        <v>0</v>
      </c>
      <c r="L13" s="40">
        <v>0</v>
      </c>
      <c r="M13" s="40">
        <v>0</v>
      </c>
      <c r="N13" s="40">
        <v>0</v>
      </c>
    </row>
    <row r="14" spans="1:14" s="66" customFormat="1" ht="23.25" customHeight="1">
      <c r="A14" s="71"/>
      <c r="B14" s="73"/>
      <c r="C14" s="73"/>
      <c r="D14" s="73"/>
      <c r="E14" s="73"/>
      <c r="F14" s="163"/>
      <c r="G14" s="163"/>
      <c r="H14" s="163"/>
      <c r="I14" s="163"/>
      <c r="J14" s="163"/>
      <c r="K14" s="163"/>
      <c r="L14" s="163"/>
      <c r="M14" s="163"/>
      <c r="N14" s="163"/>
    </row>
    <row r="15" spans="1:14" s="66" customFormat="1" ht="23.25" customHeight="1">
      <c r="A15" s="71"/>
      <c r="B15" s="73"/>
      <c r="C15" s="73"/>
      <c r="D15" s="73"/>
      <c r="E15" s="73"/>
      <c r="F15" s="73"/>
      <c r="G15" s="163"/>
      <c r="H15" s="163"/>
      <c r="I15" s="163"/>
      <c r="J15" s="163"/>
      <c r="K15" s="163"/>
      <c r="L15" s="163"/>
      <c r="M15" s="163"/>
      <c r="N15" s="163"/>
    </row>
    <row r="16" spans="1:14" s="66" customFormat="1" ht="23.25" customHeight="1">
      <c r="A16" s="71"/>
      <c r="B16" s="73"/>
      <c r="C16" s="73"/>
      <c r="D16" s="73"/>
      <c r="E16" s="73"/>
      <c r="F16" s="73"/>
      <c r="G16" s="73"/>
      <c r="H16" s="164"/>
      <c r="I16" s="164"/>
      <c r="J16" s="164"/>
      <c r="K16" s="164"/>
      <c r="L16" s="164"/>
      <c r="M16" s="164"/>
      <c r="N16" s="164"/>
    </row>
    <row r="17" spans="1:14" s="66" customFormat="1" ht="18.75" customHeight="1">
      <c r="A17" s="71"/>
      <c r="B17" s="73"/>
      <c r="C17" s="73"/>
      <c r="D17" s="73"/>
      <c r="E17" s="73"/>
      <c r="F17" s="73"/>
      <c r="G17" s="73"/>
      <c r="H17" s="73"/>
      <c r="I17" s="76" t="s">
        <v>127</v>
      </c>
      <c r="J17" s="77">
        <v>0</v>
      </c>
      <c r="K17" s="77">
        <v>0</v>
      </c>
      <c r="L17" s="77">
        <v>0</v>
      </c>
      <c r="M17" s="77">
        <v>0</v>
      </c>
      <c r="N17" s="77">
        <v>0</v>
      </c>
    </row>
    <row r="18" spans="1:14" s="66" customFormat="1" ht="18.75" customHeight="1">
      <c r="A18" s="71"/>
      <c r="B18" s="73"/>
      <c r="C18" s="73"/>
      <c r="D18" s="73"/>
      <c r="E18" s="73"/>
      <c r="F18" s="73"/>
      <c r="G18" s="73"/>
      <c r="H18" s="73"/>
      <c r="I18" s="74" t="s">
        <v>127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</row>
    <row r="19" spans="1:14" s="66" customFormat="1" ht="18.75" customHeight="1">
      <c r="A19" s="71"/>
      <c r="B19" s="73"/>
      <c r="C19" s="73"/>
      <c r="D19" s="73"/>
      <c r="E19" s="73"/>
      <c r="F19" s="73"/>
      <c r="G19" s="73"/>
      <c r="H19" s="73"/>
      <c r="I19" s="74" t="s">
        <v>127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</row>
    <row r="20" spans="1:14" s="66" customFormat="1" ht="19.5" customHeight="1"/>
    <row r="21" spans="1:14" s="66" customFormat="1" ht="26.25" customHeight="1">
      <c r="A21" s="71"/>
      <c r="B21" s="40"/>
      <c r="C21" s="70"/>
      <c r="D21" s="70"/>
      <c r="E21" s="70"/>
      <c r="F21" s="70"/>
      <c r="G21" s="70"/>
      <c r="H21" s="70"/>
      <c r="I21" s="70"/>
      <c r="J21" s="40">
        <v>0</v>
      </c>
      <c r="K21" s="40">
        <v>0</v>
      </c>
      <c r="L21" s="40">
        <v>0</v>
      </c>
      <c r="M21" s="40">
        <v>0</v>
      </c>
      <c r="N21" s="40">
        <v>0</v>
      </c>
    </row>
    <row r="22" spans="1:14" s="66" customFormat="1" ht="26.25" customHeight="1">
      <c r="A22" s="167"/>
      <c r="B22" s="168"/>
      <c r="C22" s="168"/>
      <c r="D22" s="72"/>
      <c r="E22" s="69"/>
      <c r="F22" s="70"/>
      <c r="G22" s="70"/>
      <c r="H22" s="70"/>
      <c r="I22" s="70"/>
      <c r="J22" s="40">
        <v>0</v>
      </c>
      <c r="K22" s="40">
        <v>0</v>
      </c>
      <c r="L22" s="40">
        <v>0</v>
      </c>
      <c r="M22" s="40">
        <v>0</v>
      </c>
      <c r="N22" s="40">
        <v>0</v>
      </c>
    </row>
    <row r="23" spans="1:14" s="66" customFormat="1" ht="26.25" customHeight="1">
      <c r="A23" s="71"/>
      <c r="B23" s="73"/>
      <c r="C23" s="73"/>
      <c r="D23" s="73"/>
      <c r="E23" s="73"/>
      <c r="F23" s="163"/>
      <c r="G23" s="163"/>
      <c r="H23" s="163"/>
      <c r="I23" s="163"/>
      <c r="J23" s="163"/>
      <c r="K23" s="163"/>
      <c r="L23" s="163"/>
      <c r="M23" s="163"/>
      <c r="N23" s="163"/>
    </row>
    <row r="24" spans="1:14" s="66" customFormat="1" ht="26.25" customHeight="1">
      <c r="A24" s="71"/>
      <c r="B24" s="73"/>
      <c r="C24" s="73"/>
      <c r="D24" s="73"/>
      <c r="E24" s="73"/>
      <c r="F24" s="73"/>
      <c r="G24" s="163"/>
      <c r="H24" s="163"/>
      <c r="I24" s="163"/>
      <c r="J24" s="163"/>
      <c r="K24" s="163"/>
      <c r="L24" s="163"/>
      <c r="M24" s="163"/>
      <c r="N24" s="163"/>
    </row>
    <row r="25" spans="1:14" s="66" customFormat="1" ht="26.25" customHeight="1">
      <c r="A25" s="71"/>
      <c r="B25" s="73"/>
      <c r="C25" s="73"/>
      <c r="D25" s="73"/>
      <c r="E25" s="73"/>
      <c r="F25" s="73"/>
      <c r="G25" s="73"/>
      <c r="H25" s="164"/>
      <c r="I25" s="164"/>
      <c r="J25" s="164"/>
      <c r="K25" s="164"/>
      <c r="L25" s="164"/>
      <c r="M25" s="164"/>
      <c r="N25" s="164"/>
    </row>
    <row r="26" spans="1:14" s="66" customFormat="1" ht="26.25" customHeight="1">
      <c r="A26" s="71"/>
      <c r="B26" s="73"/>
      <c r="C26" s="73"/>
      <c r="D26" s="73"/>
      <c r="E26" s="73"/>
      <c r="F26" s="73"/>
      <c r="G26" s="73"/>
      <c r="H26" s="73"/>
      <c r="I26" s="76" t="s">
        <v>127</v>
      </c>
      <c r="J26" s="77">
        <v>0</v>
      </c>
      <c r="K26" s="77">
        <v>0</v>
      </c>
      <c r="L26" s="77">
        <v>0</v>
      </c>
      <c r="M26" s="77">
        <v>0</v>
      </c>
      <c r="N26" s="77">
        <v>0</v>
      </c>
    </row>
    <row r="27" spans="1:14" s="66" customFormat="1" ht="26.25" customHeight="1">
      <c r="A27" s="71"/>
      <c r="B27" s="73"/>
      <c r="C27" s="73"/>
      <c r="D27" s="73"/>
      <c r="E27" s="73"/>
      <c r="F27" s="73"/>
      <c r="G27" s="73"/>
      <c r="H27" s="73"/>
      <c r="I27" s="74" t="s">
        <v>127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</row>
    <row r="28" spans="1:14" s="66" customFormat="1" ht="26.25" customHeight="1">
      <c r="A28" s="71"/>
      <c r="B28" s="73"/>
      <c r="C28" s="73"/>
      <c r="D28" s="73"/>
      <c r="E28" s="73"/>
      <c r="F28" s="73"/>
      <c r="G28" s="73"/>
      <c r="H28" s="73"/>
      <c r="I28" s="74" t="s">
        <v>127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</row>
    <row r="29" spans="1:14" s="66" customFormat="1"/>
    <row r="30" spans="1:14" ht="16.5" customHeight="1"/>
    <row r="31" spans="1:14">
      <c r="A31" s="75" t="s">
        <v>98</v>
      </c>
      <c r="B31" s="75"/>
      <c r="C31" s="75"/>
    </row>
    <row r="33" spans="2:2">
      <c r="B33" s="41" t="s">
        <v>167</v>
      </c>
    </row>
  </sheetData>
  <mergeCells count="15">
    <mergeCell ref="G24:N24"/>
    <mergeCell ref="H25:N25"/>
    <mergeCell ref="A10:I10"/>
    <mergeCell ref="A8:A9"/>
    <mergeCell ref="B8:C8"/>
    <mergeCell ref="D8:G8"/>
    <mergeCell ref="H8:H9"/>
    <mergeCell ref="I8:I9"/>
    <mergeCell ref="A13:C13"/>
    <mergeCell ref="A22:C22"/>
    <mergeCell ref="J8:N8"/>
    <mergeCell ref="F14:N14"/>
    <mergeCell ref="G15:N15"/>
    <mergeCell ref="H16:N16"/>
    <mergeCell ref="F23:N23"/>
  </mergeCells>
  <pageMargins left="0.2" right="0.2" top="0.25" bottom="0.2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35C13-B4EA-4F89-A3EF-121045838809}">
  <dimension ref="A1:XEY46"/>
  <sheetViews>
    <sheetView tabSelected="1" topLeftCell="A2" workbookViewId="0">
      <selection activeCell="F29" sqref="F29:H29"/>
    </sheetView>
  </sheetViews>
  <sheetFormatPr defaultRowHeight="15"/>
  <cols>
    <col min="2" max="2" width="37.7109375" customWidth="1"/>
    <col min="3" max="3" width="56.28515625" customWidth="1"/>
    <col min="4" max="4" width="14" customWidth="1"/>
    <col min="5" max="5" width="12" customWidth="1"/>
    <col min="8" max="8" width="12.42578125" customWidth="1"/>
    <col min="9" max="9" width="13.85546875" customWidth="1"/>
  </cols>
  <sheetData>
    <row r="1" spans="1:9">
      <c r="A1" s="3" t="s">
        <v>97</v>
      </c>
    </row>
    <row r="3" spans="1:9" ht="17.25">
      <c r="A3" s="7" t="s">
        <v>216</v>
      </c>
      <c r="B3" s="95"/>
      <c r="C3" s="8"/>
      <c r="D3" s="8"/>
      <c r="E3" s="8"/>
      <c r="F3" s="9"/>
      <c r="G3" s="9"/>
      <c r="H3" s="9"/>
      <c r="I3" s="7"/>
    </row>
    <row r="5" spans="1:9">
      <c r="B5" s="78" t="s">
        <v>217</v>
      </c>
      <c r="C5" s="78" t="s">
        <v>218</v>
      </c>
    </row>
    <row r="6" spans="1:9">
      <c r="B6" s="96">
        <v>1007</v>
      </c>
      <c r="C6" s="97" t="s">
        <v>219</v>
      </c>
    </row>
    <row r="8" spans="1:9">
      <c r="A8" s="3" t="s">
        <v>39</v>
      </c>
      <c r="C8" s="10"/>
      <c r="D8" s="10"/>
      <c r="E8" s="10"/>
      <c r="F8" s="10"/>
      <c r="G8" s="10"/>
      <c r="H8" s="10"/>
      <c r="I8" s="10"/>
    </row>
    <row r="10" spans="1:9">
      <c r="B10" s="98" t="s">
        <v>220</v>
      </c>
      <c r="C10" s="99">
        <v>1007</v>
      </c>
      <c r="D10" s="159" t="s">
        <v>24</v>
      </c>
      <c r="E10" s="159"/>
      <c r="F10" s="159"/>
      <c r="G10" s="159"/>
      <c r="H10" s="159"/>
      <c r="I10" s="159"/>
    </row>
    <row r="11" spans="1:9">
      <c r="B11" s="98" t="s">
        <v>221</v>
      </c>
      <c r="C11" s="99">
        <v>11001</v>
      </c>
      <c r="D11" s="169" t="s">
        <v>256</v>
      </c>
      <c r="E11" s="169" t="s">
        <v>257</v>
      </c>
      <c r="F11" s="159" t="s">
        <v>222</v>
      </c>
      <c r="G11" s="159" t="s">
        <v>223</v>
      </c>
      <c r="H11" s="159" t="s">
        <v>258</v>
      </c>
      <c r="I11" s="173" t="s">
        <v>224</v>
      </c>
    </row>
    <row r="12" spans="1:9">
      <c r="B12" s="98" t="s">
        <v>225</v>
      </c>
      <c r="C12" s="99" t="s">
        <v>226</v>
      </c>
      <c r="D12" s="170"/>
      <c r="E12" s="170"/>
      <c r="F12" s="159"/>
      <c r="G12" s="159"/>
      <c r="H12" s="159"/>
      <c r="I12" s="173"/>
    </row>
    <row r="13" spans="1:9" ht="63">
      <c r="B13" s="98" t="s">
        <v>227</v>
      </c>
      <c r="C13" s="99" t="s">
        <v>228</v>
      </c>
      <c r="D13" s="170"/>
      <c r="E13" s="170"/>
      <c r="F13" s="159"/>
      <c r="G13" s="159"/>
      <c r="H13" s="159"/>
      <c r="I13" s="173"/>
    </row>
    <row r="14" spans="1:9" ht="17.25">
      <c r="B14" s="98" t="s">
        <v>229</v>
      </c>
      <c r="C14" s="99" t="s">
        <v>230</v>
      </c>
      <c r="D14" s="170"/>
      <c r="E14" s="170"/>
      <c r="F14" s="159"/>
      <c r="G14" s="159"/>
      <c r="H14" s="159"/>
      <c r="I14" s="173"/>
    </row>
    <row r="15" spans="1:9">
      <c r="B15" s="100" t="s">
        <v>231</v>
      </c>
      <c r="C15" s="101" t="s">
        <v>232</v>
      </c>
      <c r="D15" s="171"/>
      <c r="E15" s="171"/>
      <c r="F15" s="172"/>
      <c r="G15" s="172"/>
      <c r="H15" s="172"/>
      <c r="I15" s="174"/>
    </row>
    <row r="16" spans="1:9">
      <c r="B16" s="175" t="s">
        <v>233</v>
      </c>
      <c r="C16" s="176"/>
      <c r="D16" s="102"/>
      <c r="E16" s="102"/>
      <c r="F16" s="102"/>
      <c r="G16" s="102"/>
      <c r="H16" s="102"/>
      <c r="I16" s="103"/>
    </row>
    <row r="17" spans="1:16379">
      <c r="B17" s="104" t="s">
        <v>234</v>
      </c>
      <c r="C17" s="105" t="s">
        <v>235</v>
      </c>
      <c r="D17" s="106"/>
      <c r="E17" s="106"/>
      <c r="F17" s="106"/>
      <c r="G17" s="106"/>
      <c r="H17" s="106"/>
      <c r="I17" s="107"/>
    </row>
    <row r="18" spans="1:16379" ht="72">
      <c r="B18" s="108" t="s">
        <v>236</v>
      </c>
      <c r="C18" s="109" t="s">
        <v>237</v>
      </c>
      <c r="D18" s="110">
        <v>3960</v>
      </c>
      <c r="E18" s="111">
        <v>3960</v>
      </c>
      <c r="F18" s="111">
        <v>3960</v>
      </c>
      <c r="G18" s="111">
        <v>3960</v>
      </c>
      <c r="H18" s="111">
        <v>3960</v>
      </c>
      <c r="I18" s="111"/>
    </row>
    <row r="19" spans="1:16379" ht="57">
      <c r="B19" s="112" t="s">
        <v>236</v>
      </c>
      <c r="C19" s="113" t="s">
        <v>238</v>
      </c>
      <c r="D19" s="114"/>
      <c r="E19" s="111"/>
      <c r="F19" s="111"/>
      <c r="G19" s="111"/>
      <c r="H19" s="111"/>
      <c r="I19" s="111"/>
    </row>
    <row r="20" spans="1:16379">
      <c r="B20" s="115" t="s">
        <v>236</v>
      </c>
      <c r="C20" s="116" t="s">
        <v>239</v>
      </c>
      <c r="D20" s="110">
        <v>0</v>
      </c>
      <c r="E20" s="117">
        <v>0</v>
      </c>
      <c r="F20" s="117">
        <v>0</v>
      </c>
      <c r="G20" s="117">
        <v>17</v>
      </c>
      <c r="H20" s="117">
        <v>20</v>
      </c>
      <c r="I20" s="111"/>
    </row>
    <row r="21" spans="1:16379" ht="57">
      <c r="B21" s="115" t="s">
        <v>236</v>
      </c>
      <c r="C21" s="116" t="s">
        <v>240</v>
      </c>
      <c r="D21" s="110">
        <v>0</v>
      </c>
      <c r="E21" s="117">
        <v>0</v>
      </c>
      <c r="F21" s="117">
        <v>0</v>
      </c>
      <c r="G21" s="117">
        <v>17</v>
      </c>
      <c r="H21" s="117">
        <v>20</v>
      </c>
      <c r="I21" s="111"/>
    </row>
    <row r="22" spans="1:16379" ht="28.5">
      <c r="B22" s="115" t="s">
        <v>236</v>
      </c>
      <c r="C22" s="116" t="s">
        <v>241</v>
      </c>
      <c r="D22" s="110">
        <v>7</v>
      </c>
      <c r="E22" s="117">
        <v>7</v>
      </c>
      <c r="F22" s="117">
        <v>3</v>
      </c>
      <c r="G22" s="117">
        <v>11</v>
      </c>
      <c r="H22" s="117">
        <v>6</v>
      </c>
      <c r="I22" s="111"/>
    </row>
    <row r="23" spans="1:16379" ht="42.75">
      <c r="B23" s="115" t="s">
        <v>236</v>
      </c>
      <c r="C23" s="116" t="s">
        <v>242</v>
      </c>
      <c r="D23" s="110">
        <v>2</v>
      </c>
      <c r="E23" s="117">
        <v>3</v>
      </c>
      <c r="F23" s="117">
        <v>3</v>
      </c>
      <c r="G23" s="117">
        <v>15</v>
      </c>
      <c r="H23" s="117">
        <v>3</v>
      </c>
      <c r="I23" s="111"/>
    </row>
    <row r="24" spans="1:16379" ht="28.5">
      <c r="B24" s="115" t="s">
        <v>236</v>
      </c>
      <c r="C24" s="116" t="s">
        <v>243</v>
      </c>
      <c r="D24" s="110">
        <v>34</v>
      </c>
      <c r="E24" s="117">
        <v>25</v>
      </c>
      <c r="F24" s="117">
        <v>30</v>
      </c>
      <c r="G24" s="117">
        <v>30</v>
      </c>
      <c r="H24" s="117">
        <v>27</v>
      </c>
      <c r="I24" s="111"/>
    </row>
    <row r="25" spans="1:16379" ht="42.75">
      <c r="B25" s="115" t="s">
        <v>236</v>
      </c>
      <c r="C25" s="116" t="s">
        <v>244</v>
      </c>
      <c r="D25" s="110">
        <v>2</v>
      </c>
      <c r="E25" s="117">
        <v>2</v>
      </c>
      <c r="F25" s="117">
        <v>1</v>
      </c>
      <c r="G25" s="117">
        <v>1</v>
      </c>
      <c r="H25" s="117">
        <v>1</v>
      </c>
      <c r="I25" s="111"/>
    </row>
    <row r="26" spans="1:16379" ht="71.25">
      <c r="B26" s="115" t="s">
        <v>236</v>
      </c>
      <c r="C26" s="116" t="s">
        <v>245</v>
      </c>
      <c r="D26" s="110">
        <v>84</v>
      </c>
      <c r="E26" s="117">
        <v>95</v>
      </c>
      <c r="F26" s="117">
        <v>100</v>
      </c>
      <c r="G26" s="117">
        <v>120</v>
      </c>
      <c r="H26" s="117">
        <v>110</v>
      </c>
      <c r="I26" s="111"/>
    </row>
    <row r="27" spans="1:16379" ht="28.5">
      <c r="B27" s="115" t="s">
        <v>236</v>
      </c>
      <c r="C27" s="116" t="s">
        <v>246</v>
      </c>
      <c r="D27" s="110">
        <v>45</v>
      </c>
      <c r="E27" s="117">
        <v>50</v>
      </c>
      <c r="F27" s="117">
        <v>48</v>
      </c>
      <c r="G27" s="117">
        <v>42</v>
      </c>
      <c r="H27" s="117">
        <v>40</v>
      </c>
      <c r="I27" s="111"/>
    </row>
    <row r="28" spans="1:16379" ht="28.5">
      <c r="B28" s="108" t="s">
        <v>247</v>
      </c>
      <c r="C28" s="118" t="s">
        <v>248</v>
      </c>
      <c r="D28" s="110">
        <v>98.8</v>
      </c>
      <c r="E28" s="111">
        <v>98</v>
      </c>
      <c r="F28" s="111">
        <v>98</v>
      </c>
      <c r="G28" s="111">
        <v>98</v>
      </c>
      <c r="H28" s="111">
        <v>98</v>
      </c>
      <c r="I28" s="111"/>
    </row>
    <row r="29" spans="1:16379">
      <c r="B29" s="177" t="s">
        <v>249</v>
      </c>
      <c r="C29" s="177"/>
      <c r="D29" s="81">
        <v>372453.8</v>
      </c>
      <c r="E29" s="81">
        <v>3811191.1</v>
      </c>
      <c r="F29" s="81">
        <v>376747</v>
      </c>
      <c r="G29" s="81">
        <v>378135.4</v>
      </c>
      <c r="H29" s="81">
        <v>381749.3</v>
      </c>
      <c r="I29" s="120"/>
    </row>
    <row r="30" spans="1:16379" s="121" customFormat="1" ht="16.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</row>
    <row r="31" spans="1:16379" ht="16.5" customHeight="1"/>
    <row r="32" spans="1:16379">
      <c r="B32" s="98" t="s">
        <v>220</v>
      </c>
      <c r="C32" s="11">
        <v>1007</v>
      </c>
      <c r="D32" s="159" t="s">
        <v>24</v>
      </c>
      <c r="E32" s="159"/>
      <c r="F32" s="159"/>
      <c r="G32" s="159"/>
      <c r="H32" s="159"/>
      <c r="I32" s="159"/>
    </row>
    <row r="33" spans="1:9" ht="15" customHeight="1">
      <c r="B33" s="98" t="s">
        <v>221</v>
      </c>
      <c r="C33" s="11">
        <v>31001</v>
      </c>
      <c r="D33" s="169" t="s">
        <v>256</v>
      </c>
      <c r="E33" s="169" t="s">
        <v>257</v>
      </c>
      <c r="F33" s="159" t="s">
        <v>222</v>
      </c>
      <c r="G33" s="159" t="s">
        <v>223</v>
      </c>
      <c r="H33" s="159" t="s">
        <v>258</v>
      </c>
      <c r="I33" s="173" t="s">
        <v>224</v>
      </c>
    </row>
    <row r="34" spans="1:9" ht="25.5">
      <c r="B34" s="98" t="s">
        <v>225</v>
      </c>
      <c r="C34" s="122" t="s">
        <v>250</v>
      </c>
      <c r="D34" s="170"/>
      <c r="E34" s="170"/>
      <c r="F34" s="159"/>
      <c r="G34" s="159"/>
      <c r="H34" s="159"/>
      <c r="I34" s="173"/>
    </row>
    <row r="35" spans="1:9" ht="25.5">
      <c r="B35" s="98" t="s">
        <v>227</v>
      </c>
      <c r="C35" s="122" t="s">
        <v>251</v>
      </c>
      <c r="D35" s="170"/>
      <c r="E35" s="170"/>
      <c r="F35" s="159"/>
      <c r="G35" s="159"/>
      <c r="H35" s="159"/>
      <c r="I35" s="173"/>
    </row>
    <row r="36" spans="1:9" ht="25.5">
      <c r="B36" s="98" t="s">
        <v>229</v>
      </c>
      <c r="C36" s="123" t="s">
        <v>252</v>
      </c>
      <c r="D36" s="170"/>
      <c r="E36" s="170"/>
      <c r="F36" s="159"/>
      <c r="G36" s="159"/>
      <c r="H36" s="159"/>
      <c r="I36" s="173"/>
    </row>
    <row r="37" spans="1:9">
      <c r="B37" s="100" t="s">
        <v>231</v>
      </c>
      <c r="C37" s="124" t="s">
        <v>253</v>
      </c>
      <c r="D37" s="171"/>
      <c r="E37" s="171"/>
      <c r="F37" s="172"/>
      <c r="G37" s="172"/>
      <c r="H37" s="172"/>
      <c r="I37" s="174"/>
    </row>
    <row r="38" spans="1:9">
      <c r="B38" s="175" t="s">
        <v>233</v>
      </c>
      <c r="C38" s="176"/>
      <c r="D38" s="102"/>
      <c r="E38" s="102"/>
      <c r="F38" s="102"/>
      <c r="G38" s="102"/>
      <c r="H38" s="102"/>
      <c r="I38" s="103"/>
    </row>
    <row r="39" spans="1:9">
      <c r="B39" s="104" t="s">
        <v>234</v>
      </c>
      <c r="C39" s="105" t="s">
        <v>235</v>
      </c>
      <c r="D39" s="106"/>
      <c r="E39" s="106"/>
      <c r="F39" s="106"/>
      <c r="G39" s="106"/>
      <c r="H39" s="106"/>
      <c r="I39" s="107"/>
    </row>
    <row r="40" spans="1:9">
      <c r="B40" s="115" t="s">
        <v>236</v>
      </c>
      <c r="C40" s="125" t="s">
        <v>254</v>
      </c>
      <c r="D40" s="114">
        <v>26</v>
      </c>
      <c r="E40" s="111">
        <v>31</v>
      </c>
      <c r="F40" s="111"/>
      <c r="G40" s="111"/>
      <c r="H40" s="111"/>
      <c r="I40" s="111"/>
    </row>
    <row r="41" spans="1:9">
      <c r="B41" s="115" t="s">
        <v>236</v>
      </c>
      <c r="C41" s="125" t="s">
        <v>255</v>
      </c>
      <c r="D41" s="114">
        <v>20</v>
      </c>
      <c r="E41" s="111">
        <v>5</v>
      </c>
      <c r="F41" s="111"/>
      <c r="G41" s="111"/>
      <c r="H41" s="111"/>
      <c r="I41" s="111"/>
    </row>
    <row r="42" spans="1:9">
      <c r="B42" s="177" t="s">
        <v>249</v>
      </c>
      <c r="C42" s="177"/>
      <c r="D42" s="119">
        <v>5948.9</v>
      </c>
      <c r="E42" s="119">
        <v>5250</v>
      </c>
      <c r="F42" s="128">
        <v>5250</v>
      </c>
      <c r="G42" s="119"/>
      <c r="H42" s="128">
        <v>5250</v>
      </c>
      <c r="I42" s="120"/>
    </row>
    <row r="43" spans="1:9" ht="16.5" customHeight="1"/>
    <row r="44" spans="1:9" ht="16.5" customHeight="1"/>
    <row r="45" spans="1:9">
      <c r="A45" s="126" t="s">
        <v>98</v>
      </c>
      <c r="B45" s="126"/>
      <c r="C45" s="126"/>
    </row>
    <row r="46" spans="1:9">
      <c r="B46" s="127"/>
    </row>
  </sheetData>
  <mergeCells count="18">
    <mergeCell ref="B38:C38"/>
    <mergeCell ref="B42:C42"/>
    <mergeCell ref="B16:C16"/>
    <mergeCell ref="B29:C29"/>
    <mergeCell ref="D32:I32"/>
    <mergeCell ref="D33:D37"/>
    <mergeCell ref="E33:E37"/>
    <mergeCell ref="F33:F37"/>
    <mergeCell ref="G33:G37"/>
    <mergeCell ref="H33:H37"/>
    <mergeCell ref="I33:I37"/>
    <mergeCell ref="D10:I10"/>
    <mergeCell ref="D11:D15"/>
    <mergeCell ref="E11:E15"/>
    <mergeCell ref="F11:F15"/>
    <mergeCell ref="G11:G15"/>
    <mergeCell ref="H11:H15"/>
    <mergeCell ref="I11:I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  <pageSetUpPr fitToPage="1"/>
  </sheetPr>
  <dimension ref="A1:L52"/>
  <sheetViews>
    <sheetView topLeftCell="A16" workbookViewId="0">
      <selection activeCell="J52" sqref="J52:L52"/>
    </sheetView>
  </sheetViews>
  <sheetFormatPr defaultRowHeight="15"/>
  <cols>
    <col min="1" max="1" width="6" customWidth="1"/>
    <col min="2" max="2" width="4.5703125" customWidth="1"/>
    <col min="3" max="3" width="4.85546875" customWidth="1"/>
    <col min="4" max="4" width="7.28515625" customWidth="1"/>
    <col min="5" max="5" width="5" bestFit="1" customWidth="1"/>
    <col min="6" max="6" width="8.85546875" customWidth="1"/>
    <col min="7" max="7" width="42.5703125" customWidth="1"/>
    <col min="8" max="8" width="21" customWidth="1"/>
    <col min="9" max="9" width="18.42578125" customWidth="1"/>
    <col min="10" max="10" width="18" customWidth="1"/>
    <col min="11" max="11" width="18.140625" customWidth="1"/>
    <col min="12" max="12" width="17.5703125" customWidth="1"/>
    <col min="13" max="13" width="30.28515625" customWidth="1"/>
  </cols>
  <sheetData>
    <row r="1" spans="1:12">
      <c r="A1" s="3" t="s">
        <v>27</v>
      </c>
    </row>
    <row r="2" spans="1:12">
      <c r="L2" s="38" t="s">
        <v>159</v>
      </c>
    </row>
    <row r="3" spans="1:12" ht="29.25" customHeight="1">
      <c r="B3" s="178" t="s">
        <v>84</v>
      </c>
      <c r="C3" s="178"/>
      <c r="D3" s="178"/>
      <c r="E3" s="178" t="s">
        <v>7</v>
      </c>
      <c r="F3" s="178"/>
      <c r="G3" s="179" t="s">
        <v>92</v>
      </c>
      <c r="H3" s="179" t="s">
        <v>162</v>
      </c>
      <c r="I3" s="179" t="s">
        <v>112</v>
      </c>
      <c r="J3" s="33"/>
      <c r="K3" s="179" t="s">
        <v>101</v>
      </c>
      <c r="L3" s="179" t="s">
        <v>102</v>
      </c>
    </row>
    <row r="4" spans="1:12" ht="126" customHeight="1">
      <c r="B4" s="33" t="s">
        <v>8</v>
      </c>
      <c r="C4" s="33" t="s">
        <v>9</v>
      </c>
      <c r="D4" s="33" t="s">
        <v>10</v>
      </c>
      <c r="E4" s="4" t="s">
        <v>2</v>
      </c>
      <c r="F4" s="4" t="s">
        <v>18</v>
      </c>
      <c r="G4" s="180"/>
      <c r="H4" s="180"/>
      <c r="I4" s="180"/>
      <c r="J4" s="42" t="s">
        <v>111</v>
      </c>
      <c r="K4" s="180"/>
      <c r="L4" s="180"/>
    </row>
    <row r="5" spans="1:12" ht="25.5" customHeight="1">
      <c r="B5" s="33">
        <v>1</v>
      </c>
      <c r="C5" s="33">
        <v>2</v>
      </c>
      <c r="D5" s="33">
        <v>3</v>
      </c>
      <c r="E5" s="33">
        <v>4</v>
      </c>
      <c r="F5" s="33">
        <v>5</v>
      </c>
      <c r="G5" s="33">
        <v>6</v>
      </c>
      <c r="H5" s="33">
        <v>7</v>
      </c>
      <c r="I5" s="33">
        <v>8</v>
      </c>
      <c r="J5" s="33">
        <v>11</v>
      </c>
      <c r="K5" s="33">
        <v>12</v>
      </c>
      <c r="L5" s="33">
        <v>13</v>
      </c>
    </row>
    <row r="6" spans="1:12">
      <c r="B6" s="26"/>
      <c r="C6" s="26"/>
      <c r="D6" s="26"/>
      <c r="E6" s="4"/>
      <c r="F6" s="4"/>
      <c r="G6" s="33" t="s">
        <v>15</v>
      </c>
      <c r="H6" s="35">
        <f>+H7</f>
        <v>372453.8</v>
      </c>
      <c r="I6" s="35">
        <f t="shared" ref="I6:L6" si="0">+I7</f>
        <v>3811191.1</v>
      </c>
      <c r="J6" s="35">
        <f t="shared" si="0"/>
        <v>379564.5</v>
      </c>
      <c r="K6" s="35">
        <f t="shared" si="0"/>
        <v>377474</v>
      </c>
      <c r="L6" s="35">
        <f t="shared" si="0"/>
        <v>381434.6</v>
      </c>
    </row>
    <row r="7" spans="1:12">
      <c r="B7" s="18">
        <v>8</v>
      </c>
      <c r="C7" s="18">
        <v>3</v>
      </c>
      <c r="D7" s="18">
        <v>1</v>
      </c>
      <c r="E7" s="17">
        <v>1007</v>
      </c>
      <c r="F7" s="17"/>
      <c r="G7" s="80" t="s">
        <v>170</v>
      </c>
      <c r="H7" s="17">
        <v>372453.8</v>
      </c>
      <c r="I7" s="17">
        <v>3811191.1</v>
      </c>
      <c r="J7" s="17">
        <v>379564.5</v>
      </c>
      <c r="K7" s="17">
        <v>377474</v>
      </c>
      <c r="L7" s="17">
        <v>381434.6</v>
      </c>
    </row>
    <row r="8" spans="1:12">
      <c r="B8" s="18"/>
      <c r="C8" s="18"/>
      <c r="D8" s="18"/>
      <c r="E8" s="17"/>
      <c r="F8" s="17"/>
      <c r="G8" s="30" t="s">
        <v>90</v>
      </c>
      <c r="H8" s="17"/>
      <c r="I8" s="17"/>
      <c r="J8" s="17"/>
      <c r="K8" s="17"/>
      <c r="L8" s="17"/>
    </row>
    <row r="9" spans="1:12" ht="25.5">
      <c r="B9" s="18"/>
      <c r="C9" s="18"/>
      <c r="D9" s="18"/>
      <c r="E9" s="17"/>
      <c r="F9" s="81">
        <v>11001</v>
      </c>
      <c r="G9" s="82" t="s">
        <v>171</v>
      </c>
      <c r="H9" s="17">
        <v>366504.9</v>
      </c>
      <c r="I9" s="17">
        <v>375941.1</v>
      </c>
      <c r="J9" s="17">
        <v>374314.5</v>
      </c>
      <c r="K9" s="17">
        <v>377474</v>
      </c>
      <c r="L9" s="17">
        <v>381434.6</v>
      </c>
    </row>
    <row r="10" spans="1:12">
      <c r="B10" s="18"/>
      <c r="C10" s="18"/>
      <c r="D10" s="18"/>
      <c r="E10" s="17"/>
      <c r="F10" s="17"/>
      <c r="G10" s="30" t="s">
        <v>93</v>
      </c>
      <c r="H10" s="17"/>
      <c r="I10" s="17"/>
      <c r="J10" s="17"/>
      <c r="K10" s="17"/>
      <c r="L10" s="17"/>
    </row>
    <row r="11" spans="1:12">
      <c r="B11" s="18"/>
      <c r="C11" s="18"/>
      <c r="D11" s="18"/>
      <c r="E11" s="17"/>
      <c r="F11" s="17"/>
      <c r="G11" s="83" t="s">
        <v>187</v>
      </c>
      <c r="H11" s="17"/>
      <c r="I11" s="17"/>
      <c r="J11" s="17"/>
      <c r="K11" s="17"/>
      <c r="L11" s="17"/>
    </row>
    <row r="12" spans="1:12" ht="14.25" customHeight="1">
      <c r="B12" s="18"/>
      <c r="C12" s="18"/>
      <c r="D12" s="18"/>
      <c r="E12" s="17"/>
      <c r="F12" s="17"/>
      <c r="G12" s="84" t="s">
        <v>91</v>
      </c>
      <c r="H12" s="17"/>
      <c r="I12" s="17"/>
      <c r="J12" s="17"/>
      <c r="K12" s="17"/>
      <c r="L12" s="17"/>
    </row>
    <row r="13" spans="1:12" ht="25.5">
      <c r="B13" s="18"/>
      <c r="C13" s="18"/>
      <c r="D13" s="18"/>
      <c r="E13" s="17"/>
      <c r="F13" s="17"/>
      <c r="G13" s="85" t="s">
        <v>188</v>
      </c>
      <c r="H13" s="86">
        <v>271728</v>
      </c>
      <c r="I13" s="86">
        <v>284610.59999999998</v>
      </c>
      <c r="J13" s="87">
        <v>285128.40000000002</v>
      </c>
      <c r="K13" s="87">
        <v>286336.8</v>
      </c>
      <c r="L13" s="87">
        <v>289467.8</v>
      </c>
    </row>
    <row r="14" spans="1:12" ht="25.5">
      <c r="B14" s="18"/>
      <c r="C14" s="18"/>
      <c r="D14" s="18"/>
      <c r="E14" s="17"/>
      <c r="F14" s="17"/>
      <c r="G14" s="85" t="s">
        <v>189</v>
      </c>
      <c r="H14" s="86">
        <v>32415.5</v>
      </c>
      <c r="I14" s="86">
        <v>28276.400000000001</v>
      </c>
      <c r="J14" s="87">
        <v>28559.1</v>
      </c>
      <c r="K14" s="87">
        <v>28606.7</v>
      </c>
      <c r="L14" s="87">
        <v>28822.5</v>
      </c>
    </row>
    <row r="15" spans="1:12" ht="25.5">
      <c r="B15" s="18"/>
      <c r="C15" s="18"/>
      <c r="D15" s="18"/>
      <c r="E15" s="17"/>
      <c r="F15" s="17"/>
      <c r="G15" s="85" t="s">
        <v>190</v>
      </c>
      <c r="H15" s="86">
        <v>12900.4</v>
      </c>
      <c r="I15" s="86">
        <v>15641.1</v>
      </c>
      <c r="J15" s="87">
        <v>15465.3</v>
      </c>
      <c r="K15" s="87">
        <v>15597.7</v>
      </c>
      <c r="L15" s="87">
        <v>15864.8</v>
      </c>
    </row>
    <row r="16" spans="1:12">
      <c r="B16" s="18"/>
      <c r="C16" s="18"/>
      <c r="D16" s="18"/>
      <c r="E16" s="17"/>
      <c r="F16" s="17"/>
      <c r="G16" s="85" t="s">
        <v>191</v>
      </c>
      <c r="H16" s="87">
        <v>4519.3</v>
      </c>
      <c r="I16" s="87">
        <v>5852.8</v>
      </c>
      <c r="J16" s="87">
        <v>5852.8</v>
      </c>
      <c r="K16" s="87">
        <v>5852.8</v>
      </c>
      <c r="L16" s="87">
        <v>5852.8</v>
      </c>
    </row>
    <row r="17" spans="2:12">
      <c r="B17" s="18"/>
      <c r="C17" s="18"/>
      <c r="D17" s="18"/>
      <c r="E17" s="17"/>
      <c r="F17" s="17"/>
      <c r="G17" s="85" t="s">
        <v>192</v>
      </c>
      <c r="H17" s="87">
        <v>89.2</v>
      </c>
      <c r="I17" s="87">
        <v>111.8</v>
      </c>
      <c r="J17" s="87">
        <v>111.8</v>
      </c>
      <c r="K17" s="87">
        <v>111.8</v>
      </c>
      <c r="L17" s="87">
        <v>111.8</v>
      </c>
    </row>
    <row r="18" spans="2:12">
      <c r="B18" s="18"/>
      <c r="C18" s="18"/>
      <c r="D18" s="18"/>
      <c r="E18" s="17"/>
      <c r="F18" s="17"/>
      <c r="G18" s="85" t="s">
        <v>193</v>
      </c>
      <c r="H18" s="86">
        <v>2747.4</v>
      </c>
      <c r="I18" s="86">
        <v>4438</v>
      </c>
      <c r="J18" s="87">
        <v>5484.7</v>
      </c>
      <c r="K18" s="87">
        <v>5484.7</v>
      </c>
      <c r="L18" s="87">
        <v>5484.7</v>
      </c>
    </row>
    <row r="19" spans="2:12">
      <c r="B19" s="18"/>
      <c r="C19" s="18"/>
      <c r="D19" s="18"/>
      <c r="E19" s="17"/>
      <c r="F19" s="17"/>
      <c r="G19" s="85" t="s">
        <v>194</v>
      </c>
      <c r="H19" s="86">
        <v>102</v>
      </c>
      <c r="I19" s="86">
        <v>40</v>
      </c>
      <c r="J19" s="87">
        <v>80</v>
      </c>
      <c r="K19" s="87">
        <v>80</v>
      </c>
      <c r="L19" s="87">
        <v>80</v>
      </c>
    </row>
    <row r="20" spans="2:12">
      <c r="B20" s="18"/>
      <c r="C20" s="18"/>
      <c r="D20" s="18"/>
      <c r="E20" s="17"/>
      <c r="F20" s="17"/>
      <c r="G20" s="85" t="s">
        <v>195</v>
      </c>
      <c r="H20" s="86">
        <v>782.8</v>
      </c>
      <c r="I20" s="86">
        <v>1500</v>
      </c>
      <c r="J20" s="87">
        <v>1500</v>
      </c>
      <c r="K20" s="87">
        <v>1500</v>
      </c>
      <c r="L20" s="87">
        <v>1500</v>
      </c>
    </row>
    <row r="21" spans="2:12">
      <c r="B21" s="18"/>
      <c r="C21" s="18"/>
      <c r="D21" s="18"/>
      <c r="E21" s="17"/>
      <c r="F21" s="17"/>
      <c r="G21" s="85" t="s">
        <v>196</v>
      </c>
      <c r="H21" s="86">
        <v>8084.6</v>
      </c>
      <c r="I21" s="86">
        <v>7306</v>
      </c>
      <c r="J21" s="87">
        <v>8159.1</v>
      </c>
      <c r="K21" s="87">
        <v>8159.1</v>
      </c>
      <c r="L21" s="87">
        <v>8159.1</v>
      </c>
    </row>
    <row r="22" spans="2:12">
      <c r="B22" s="18"/>
      <c r="C22" s="18"/>
      <c r="D22" s="18"/>
      <c r="E22" s="17"/>
      <c r="F22" s="17"/>
      <c r="G22" s="85" t="s">
        <v>197</v>
      </c>
      <c r="H22" s="86">
        <v>2139.5</v>
      </c>
      <c r="I22" s="86">
        <v>2164</v>
      </c>
      <c r="J22" s="87">
        <v>2164</v>
      </c>
      <c r="K22" s="87">
        <v>2164</v>
      </c>
      <c r="L22" s="87">
        <v>2164</v>
      </c>
    </row>
    <row r="23" spans="2:12" ht="25.5">
      <c r="B23" s="18"/>
      <c r="C23" s="18"/>
      <c r="D23" s="18"/>
      <c r="E23" s="17"/>
      <c r="F23" s="17"/>
      <c r="G23" s="85" t="s">
        <v>198</v>
      </c>
      <c r="H23" s="86">
        <v>363</v>
      </c>
      <c r="I23" s="86">
        <v>363</v>
      </c>
      <c r="J23" s="87">
        <v>363</v>
      </c>
      <c r="K23" s="87">
        <v>363</v>
      </c>
      <c r="L23" s="87">
        <v>363</v>
      </c>
    </row>
    <row r="24" spans="2:12">
      <c r="B24" s="18"/>
      <c r="C24" s="18"/>
      <c r="D24" s="18"/>
      <c r="E24" s="17"/>
      <c r="F24" s="17"/>
      <c r="G24" s="85" t="s">
        <v>199</v>
      </c>
      <c r="H24" s="86">
        <v>300</v>
      </c>
      <c r="I24" s="86">
        <v>300</v>
      </c>
      <c r="J24" s="87">
        <v>300</v>
      </c>
      <c r="K24" s="87">
        <v>300</v>
      </c>
      <c r="L24" s="87">
        <v>300</v>
      </c>
    </row>
    <row r="25" spans="2:12">
      <c r="B25" s="18"/>
      <c r="C25" s="18"/>
      <c r="D25" s="18"/>
      <c r="E25" s="17"/>
      <c r="F25" s="17"/>
      <c r="G25" s="85" t="s">
        <v>200</v>
      </c>
      <c r="H25" s="86">
        <v>1182</v>
      </c>
      <c r="I25" s="86">
        <v>3000</v>
      </c>
      <c r="J25" s="87">
        <v>3000</v>
      </c>
      <c r="K25" s="87">
        <v>3000</v>
      </c>
      <c r="L25" s="87">
        <v>3000</v>
      </c>
    </row>
    <row r="26" spans="2:12">
      <c r="B26" s="18"/>
      <c r="C26" s="18"/>
      <c r="D26" s="18"/>
      <c r="E26" s="17"/>
      <c r="F26" s="17"/>
      <c r="G26" s="85" t="s">
        <v>201</v>
      </c>
      <c r="H26" s="87">
        <v>499.9</v>
      </c>
      <c r="I26" s="87">
        <v>500</v>
      </c>
      <c r="J26" s="87">
        <v>500</v>
      </c>
      <c r="K26" s="87">
        <v>500</v>
      </c>
      <c r="L26" s="87">
        <v>500</v>
      </c>
    </row>
    <row r="27" spans="2:12">
      <c r="B27" s="18"/>
      <c r="C27" s="18"/>
      <c r="D27" s="18"/>
      <c r="E27" s="17"/>
      <c r="F27" s="17"/>
      <c r="G27" s="85" t="s">
        <v>202</v>
      </c>
      <c r="H27" s="87">
        <v>14400</v>
      </c>
      <c r="I27" s="87">
        <v>2480</v>
      </c>
      <c r="J27" s="87">
        <v>1672</v>
      </c>
      <c r="K27" s="87">
        <v>1672</v>
      </c>
      <c r="L27" s="87">
        <v>1672</v>
      </c>
    </row>
    <row r="28" spans="2:12">
      <c r="B28" s="18"/>
      <c r="C28" s="18"/>
      <c r="D28" s="18"/>
      <c r="E28" s="17"/>
      <c r="F28" s="17"/>
      <c r="G28" s="85" t="s">
        <v>203</v>
      </c>
      <c r="H28" s="87">
        <v>155</v>
      </c>
      <c r="I28" s="87">
        <v>155</v>
      </c>
      <c r="J28" s="87">
        <v>155</v>
      </c>
      <c r="K28" s="87">
        <v>155</v>
      </c>
      <c r="L28" s="87">
        <v>155</v>
      </c>
    </row>
    <row r="29" spans="2:12" ht="25.5">
      <c r="B29" s="18"/>
      <c r="C29" s="18"/>
      <c r="D29" s="18"/>
      <c r="E29" s="17"/>
      <c r="F29" s="17"/>
      <c r="G29" s="85" t="s">
        <v>204</v>
      </c>
      <c r="H29" s="87">
        <v>816.4</v>
      </c>
      <c r="I29" s="87">
        <v>816.4</v>
      </c>
      <c r="J29" s="87">
        <v>816.7</v>
      </c>
      <c r="K29" s="87">
        <v>816.7</v>
      </c>
      <c r="L29" s="87">
        <v>816.7</v>
      </c>
    </row>
    <row r="30" spans="2:12" ht="25.5">
      <c r="B30" s="18"/>
      <c r="C30" s="18"/>
      <c r="D30" s="18"/>
      <c r="E30" s="17"/>
      <c r="F30" s="17"/>
      <c r="G30" s="85" t="s">
        <v>205</v>
      </c>
      <c r="H30" s="87">
        <v>1117.9000000000001</v>
      </c>
      <c r="I30" s="87">
        <v>1123</v>
      </c>
      <c r="J30" s="87">
        <v>1346</v>
      </c>
      <c r="K30" s="87">
        <v>1346</v>
      </c>
      <c r="L30" s="87">
        <v>1346</v>
      </c>
    </row>
    <row r="31" spans="2:12">
      <c r="B31" s="18"/>
      <c r="C31" s="18"/>
      <c r="D31" s="18"/>
      <c r="E31" s="17"/>
      <c r="F31" s="17"/>
      <c r="G31" s="85" t="s">
        <v>206</v>
      </c>
      <c r="H31" s="87">
        <v>830.9</v>
      </c>
      <c r="I31" s="87">
        <v>992</v>
      </c>
      <c r="J31" s="87">
        <v>992</v>
      </c>
      <c r="K31" s="87">
        <v>992</v>
      </c>
      <c r="L31" s="87">
        <v>992</v>
      </c>
    </row>
    <row r="32" spans="2:12">
      <c r="B32" s="18"/>
      <c r="C32" s="18"/>
      <c r="D32" s="18"/>
      <c r="E32" s="17"/>
      <c r="F32" s="17"/>
      <c r="G32" s="85" t="s">
        <v>207</v>
      </c>
      <c r="H32" s="87">
        <v>2870.1</v>
      </c>
      <c r="I32" s="87">
        <v>966</v>
      </c>
      <c r="J32" s="87">
        <v>1500</v>
      </c>
      <c r="K32" s="87">
        <v>1500</v>
      </c>
      <c r="L32" s="87">
        <v>1500</v>
      </c>
    </row>
    <row r="33" spans="2:12">
      <c r="B33" s="18"/>
      <c r="C33" s="18"/>
      <c r="D33" s="18"/>
      <c r="E33" s="17"/>
      <c r="F33" s="17"/>
      <c r="G33" s="85" t="s">
        <v>208</v>
      </c>
      <c r="H33" s="87">
        <v>929.9</v>
      </c>
      <c r="I33" s="87">
        <v>956</v>
      </c>
      <c r="J33" s="87">
        <v>956</v>
      </c>
      <c r="K33" s="87">
        <v>956</v>
      </c>
      <c r="L33" s="87">
        <v>956</v>
      </c>
    </row>
    <row r="34" spans="2:12" ht="25.5">
      <c r="B34" s="18"/>
      <c r="C34" s="18"/>
      <c r="D34" s="18"/>
      <c r="E34" s="17"/>
      <c r="F34" s="17"/>
      <c r="G34" s="85" t="s">
        <v>209</v>
      </c>
      <c r="H34" s="87">
        <v>1844.2</v>
      </c>
      <c r="I34" s="87">
        <v>1886.2</v>
      </c>
      <c r="J34" s="87">
        <v>1886.2</v>
      </c>
      <c r="K34" s="87">
        <v>1886.2</v>
      </c>
      <c r="L34" s="87">
        <v>1886.2</v>
      </c>
    </row>
    <row r="35" spans="2:12">
      <c r="B35" s="18"/>
      <c r="C35" s="18"/>
      <c r="D35" s="18"/>
      <c r="E35" s="17"/>
      <c r="F35" s="17"/>
      <c r="G35" s="85" t="s">
        <v>210</v>
      </c>
      <c r="H35" s="87">
        <v>686.9</v>
      </c>
      <c r="I35" s="87">
        <v>255.5</v>
      </c>
      <c r="J35" s="87">
        <v>267</v>
      </c>
      <c r="K35" s="87">
        <v>267</v>
      </c>
      <c r="L35" s="87">
        <v>267</v>
      </c>
    </row>
    <row r="36" spans="2:12">
      <c r="B36" s="18"/>
      <c r="C36" s="18"/>
      <c r="D36" s="18"/>
      <c r="E36" s="17"/>
      <c r="F36" s="17"/>
      <c r="G36" s="85" t="s">
        <v>211</v>
      </c>
      <c r="H36" s="87">
        <v>5000</v>
      </c>
      <c r="I36" s="87">
        <v>12207.3</v>
      </c>
      <c r="J36" s="87">
        <v>10487.9</v>
      </c>
      <c r="K36" s="87">
        <v>10487.9</v>
      </c>
      <c r="L36" s="87">
        <v>10487.9</v>
      </c>
    </row>
    <row r="37" spans="2:12">
      <c r="B37" s="18"/>
      <c r="C37" s="18"/>
      <c r="D37" s="18"/>
      <c r="E37" s="17"/>
      <c r="F37" s="17"/>
      <c r="G37" s="30"/>
      <c r="H37" s="17"/>
      <c r="I37" s="17"/>
      <c r="J37" s="17"/>
      <c r="K37" s="17"/>
      <c r="L37" s="17"/>
    </row>
    <row r="38" spans="2:12">
      <c r="B38" s="18">
        <v>8</v>
      </c>
      <c r="C38" s="18">
        <v>3</v>
      </c>
      <c r="D38" s="18">
        <v>1</v>
      </c>
      <c r="E38" s="17">
        <v>1007</v>
      </c>
      <c r="F38" s="81">
        <v>31101</v>
      </c>
      <c r="G38" s="81" t="s">
        <v>176</v>
      </c>
      <c r="H38" s="17">
        <v>5948.9</v>
      </c>
      <c r="I38" s="17">
        <v>5250</v>
      </c>
      <c r="J38" s="17"/>
      <c r="K38" s="17"/>
      <c r="L38" s="17">
        <v>5250</v>
      </c>
    </row>
    <row r="39" spans="2:12">
      <c r="B39" s="18"/>
      <c r="C39" s="18"/>
      <c r="D39" s="18"/>
      <c r="E39" s="17"/>
      <c r="F39" s="17"/>
      <c r="G39" s="17" t="s">
        <v>93</v>
      </c>
      <c r="H39" s="17"/>
      <c r="I39" s="17"/>
      <c r="J39" s="17"/>
      <c r="K39" s="17"/>
      <c r="L39" s="17"/>
    </row>
    <row r="40" spans="2:12">
      <c r="B40" s="18"/>
      <c r="C40" s="18"/>
      <c r="D40" s="18"/>
      <c r="E40" s="17"/>
      <c r="F40" s="17"/>
      <c r="G40" s="80" t="s">
        <v>187</v>
      </c>
      <c r="H40" s="17"/>
      <c r="I40" s="17"/>
      <c r="J40" s="17"/>
      <c r="K40" s="17"/>
      <c r="L40" s="17"/>
    </row>
    <row r="41" spans="2:12" ht="17.25" customHeight="1">
      <c r="B41" s="18"/>
      <c r="C41" s="18"/>
      <c r="D41" s="18"/>
      <c r="E41" s="17"/>
      <c r="F41" s="17"/>
      <c r="G41" s="88" t="s">
        <v>91</v>
      </c>
      <c r="H41" s="17"/>
      <c r="I41" s="17"/>
      <c r="J41" s="17"/>
      <c r="K41" s="17"/>
      <c r="L41" s="17"/>
    </row>
    <row r="42" spans="2:12">
      <c r="B42" s="18"/>
      <c r="C42" s="18"/>
      <c r="D42" s="18"/>
      <c r="E42" s="17"/>
      <c r="F42" s="17"/>
      <c r="G42" s="89" t="s">
        <v>212</v>
      </c>
      <c r="H42" s="17">
        <v>5948.9</v>
      </c>
      <c r="I42" s="17">
        <v>5250</v>
      </c>
      <c r="J42" s="17"/>
      <c r="K42" s="17">
        <v>0</v>
      </c>
      <c r="L42" s="17">
        <v>5250</v>
      </c>
    </row>
    <row r="43" spans="2:12" hidden="1">
      <c r="B43" s="18"/>
      <c r="C43" s="18"/>
      <c r="D43" s="18"/>
      <c r="E43" s="17"/>
      <c r="F43" s="17"/>
      <c r="G43" s="17"/>
      <c r="H43" s="17"/>
      <c r="I43" s="17"/>
      <c r="J43" s="17"/>
      <c r="K43" s="17"/>
      <c r="L43" s="17"/>
    </row>
    <row r="44" spans="2:12" hidden="1">
      <c r="B44" s="18"/>
      <c r="C44" s="18"/>
      <c r="D44" s="18"/>
      <c r="E44" s="17"/>
      <c r="F44" s="17"/>
      <c r="G44" s="80"/>
      <c r="H44" s="17"/>
      <c r="I44" s="17"/>
      <c r="J44" s="17"/>
      <c r="K44" s="17"/>
      <c r="L44" s="17"/>
    </row>
    <row r="45" spans="2:12" hidden="1">
      <c r="B45" s="18"/>
      <c r="C45" s="18"/>
      <c r="D45" s="18"/>
      <c r="E45" s="17"/>
      <c r="F45" s="17"/>
      <c r="G45" s="30"/>
      <c r="H45" s="17"/>
      <c r="I45" s="17"/>
      <c r="J45" s="17"/>
      <c r="K45" s="17"/>
      <c r="L45" s="17"/>
    </row>
    <row r="46" spans="2:12" hidden="1">
      <c r="B46" s="18"/>
      <c r="C46" s="18"/>
      <c r="D46" s="18"/>
      <c r="E46" s="17"/>
      <c r="F46" s="17"/>
      <c r="G46" s="81"/>
      <c r="H46" s="17"/>
      <c r="I46" s="17"/>
      <c r="J46" s="17"/>
      <c r="K46" s="17"/>
      <c r="L46" s="17"/>
    </row>
    <row r="47" spans="2:12" hidden="1">
      <c r="B47" s="18"/>
      <c r="C47" s="18"/>
      <c r="D47" s="18"/>
      <c r="E47" s="17"/>
      <c r="F47" s="17"/>
      <c r="G47" s="30"/>
      <c r="H47" s="17"/>
      <c r="I47" s="17"/>
      <c r="J47" s="17"/>
      <c r="K47" s="17"/>
      <c r="L47" s="17"/>
    </row>
    <row r="48" spans="2:12" hidden="1">
      <c r="B48" s="18"/>
      <c r="C48" s="18"/>
      <c r="D48" s="18"/>
      <c r="E48" s="17"/>
      <c r="F48" s="17"/>
      <c r="G48" s="83"/>
      <c r="H48" s="17"/>
      <c r="I48" s="17"/>
      <c r="J48" s="17"/>
      <c r="K48" s="17"/>
      <c r="L48" s="17"/>
    </row>
    <row r="49" spans="2:12" hidden="1">
      <c r="B49" s="18"/>
      <c r="C49" s="18"/>
      <c r="D49" s="18"/>
      <c r="E49" s="17"/>
      <c r="F49" s="17"/>
      <c r="G49" s="84"/>
      <c r="H49" s="17"/>
      <c r="I49" s="17"/>
      <c r="J49" s="17"/>
      <c r="K49" s="17"/>
      <c r="L49" s="17"/>
    </row>
    <row r="50" spans="2:12" hidden="1">
      <c r="B50" s="18"/>
      <c r="C50" s="18"/>
      <c r="D50" s="18"/>
      <c r="E50" s="17"/>
      <c r="F50" s="17"/>
      <c r="G50" s="90"/>
      <c r="H50" s="17"/>
      <c r="I50" s="17"/>
      <c r="J50" s="17"/>
      <c r="K50" s="17"/>
      <c r="L50" s="17"/>
    </row>
    <row r="51" spans="2:12" hidden="1">
      <c r="B51" s="18"/>
      <c r="C51" s="18"/>
      <c r="D51" s="18"/>
      <c r="E51" s="17"/>
      <c r="F51" s="17"/>
      <c r="G51" s="30"/>
      <c r="H51" s="17"/>
      <c r="I51" s="17"/>
      <c r="J51" s="17"/>
      <c r="K51" s="17"/>
      <c r="L51" s="17"/>
    </row>
    <row r="52" spans="2:12">
      <c r="B52" s="29" t="s">
        <v>25</v>
      </c>
      <c r="C52" s="29" t="s">
        <v>25</v>
      </c>
      <c r="D52" s="29" t="s">
        <v>25</v>
      </c>
      <c r="E52" s="29" t="s">
        <v>25</v>
      </c>
      <c r="F52" s="29" t="s">
        <v>25</v>
      </c>
      <c r="G52" s="34" t="s">
        <v>32</v>
      </c>
      <c r="H52" s="91">
        <f>SUM(H13:H38)</f>
        <v>372453.80000000016</v>
      </c>
      <c r="I52" s="16">
        <f>SUM(I13:I38)</f>
        <v>381191.1</v>
      </c>
      <c r="J52" s="16">
        <f>SUM(J13:J38)</f>
        <v>376747</v>
      </c>
      <c r="K52" s="16">
        <f>SUM(K13:K38)</f>
        <v>378135.4</v>
      </c>
      <c r="L52" s="16">
        <f>SUM(L13:L38)</f>
        <v>386999.3</v>
      </c>
    </row>
  </sheetData>
  <mergeCells count="7">
    <mergeCell ref="B3:D3"/>
    <mergeCell ref="H3:H4"/>
    <mergeCell ref="I3:I4"/>
    <mergeCell ref="L3:L4"/>
    <mergeCell ref="K3:K4"/>
    <mergeCell ref="E3:F3"/>
    <mergeCell ref="G3:G4"/>
  </mergeCells>
  <pageMargins left="0.28999999999999998" right="0.22" top="0.51" bottom="0.16" header="0.22" footer="0.16"/>
  <pageSetup paperSize="9" scale="7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2"/>
  <sheetViews>
    <sheetView workbookViewId="0">
      <selection sqref="A1:XFD1048576"/>
    </sheetView>
  </sheetViews>
  <sheetFormatPr defaultRowHeight="1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5.42578125" customWidth="1"/>
    <col min="6" max="6" width="6.5703125" customWidth="1"/>
    <col min="7" max="7" width="7.28515625" customWidth="1"/>
    <col min="8" max="8" width="8.28515625" customWidth="1"/>
    <col min="9" max="9" width="7.140625" customWidth="1"/>
    <col min="10" max="10" width="5.5703125" customWidth="1"/>
    <col min="11" max="11" width="4.85546875" customWidth="1"/>
    <col min="12" max="12" width="4.7109375" customWidth="1"/>
    <col min="13" max="13" width="7" customWidth="1"/>
    <col min="14" max="14" width="5.5703125" customWidth="1"/>
    <col min="15" max="15" width="5.85546875" customWidth="1"/>
    <col min="16" max="16" width="5.28515625" customWidth="1"/>
    <col min="17" max="17" width="6.7109375" customWidth="1"/>
    <col min="18" max="19" width="5.42578125" customWidth="1"/>
    <col min="20" max="20" width="5" customWidth="1"/>
    <col min="22" max="22" width="4.7109375" customWidth="1"/>
    <col min="23" max="24" width="5.5703125" customWidth="1"/>
  </cols>
  <sheetData>
    <row r="1" spans="1:24">
      <c r="A1" s="3" t="s">
        <v>106</v>
      </c>
    </row>
    <row r="2" spans="1:24" ht="14.25" customHeight="1">
      <c r="V2" t="s">
        <v>123</v>
      </c>
    </row>
    <row r="3" spans="1:24" ht="25.5" customHeight="1">
      <c r="B3" s="178" t="s">
        <v>7</v>
      </c>
      <c r="C3" s="178"/>
      <c r="D3" s="178" t="s">
        <v>33</v>
      </c>
      <c r="E3" s="178" t="s">
        <v>163</v>
      </c>
      <c r="F3" s="178"/>
      <c r="G3" s="178"/>
      <c r="H3" s="178"/>
      <c r="I3" s="178" t="s">
        <v>161</v>
      </c>
      <c r="J3" s="178"/>
      <c r="K3" s="178"/>
      <c r="L3" s="178"/>
      <c r="M3" s="178" t="s">
        <v>160</v>
      </c>
      <c r="N3" s="178"/>
      <c r="O3" s="178"/>
      <c r="P3" s="178"/>
      <c r="Q3" s="178" t="s">
        <v>88</v>
      </c>
      <c r="R3" s="178"/>
      <c r="S3" s="178"/>
      <c r="T3" s="178"/>
      <c r="U3" s="178" t="s">
        <v>99</v>
      </c>
      <c r="V3" s="178"/>
      <c r="W3" s="178"/>
      <c r="X3" s="178"/>
    </row>
    <row r="4" spans="1:24" ht="126" customHeight="1">
      <c r="B4" s="4" t="s">
        <v>2</v>
      </c>
      <c r="C4" s="4" t="s">
        <v>18</v>
      </c>
      <c r="D4" s="178"/>
      <c r="E4" s="5" t="s">
        <v>11</v>
      </c>
      <c r="F4" s="27" t="s">
        <v>85</v>
      </c>
      <c r="G4" s="27" t="s">
        <v>17</v>
      </c>
      <c r="H4" s="27" t="s">
        <v>12</v>
      </c>
      <c r="I4" s="5" t="s">
        <v>11</v>
      </c>
      <c r="J4" s="27" t="s">
        <v>17</v>
      </c>
      <c r="K4" s="27" t="s">
        <v>17</v>
      </c>
      <c r="L4" s="27" t="s">
        <v>12</v>
      </c>
      <c r="M4" s="5" t="s">
        <v>11</v>
      </c>
      <c r="N4" s="27" t="s">
        <v>17</v>
      </c>
      <c r="O4" s="27" t="s">
        <v>17</v>
      </c>
      <c r="P4" s="27" t="s">
        <v>12</v>
      </c>
      <c r="Q4" s="5" t="s">
        <v>11</v>
      </c>
      <c r="R4" s="27" t="s">
        <v>17</v>
      </c>
      <c r="S4" s="27" t="s">
        <v>17</v>
      </c>
      <c r="T4" s="27" t="s">
        <v>12</v>
      </c>
      <c r="U4" s="5" t="s">
        <v>11</v>
      </c>
      <c r="V4" s="27" t="s">
        <v>17</v>
      </c>
      <c r="W4" s="27" t="s">
        <v>17</v>
      </c>
      <c r="X4" s="27" t="s">
        <v>12</v>
      </c>
    </row>
    <row r="5" spans="1:24">
      <c r="B5" s="17"/>
      <c r="C5" s="17"/>
      <c r="D5" s="17"/>
      <c r="E5" s="28">
        <f>F5+G5+H5</f>
        <v>0</v>
      </c>
      <c r="F5" s="18"/>
      <c r="G5" s="18"/>
      <c r="H5" s="18"/>
      <c r="I5" s="28">
        <f>J5+K5+L5</f>
        <v>0</v>
      </c>
      <c r="J5" s="18"/>
      <c r="K5" s="18"/>
      <c r="L5" s="18"/>
      <c r="M5" s="28">
        <f>N5+O5+P5</f>
        <v>0</v>
      </c>
      <c r="N5" s="18"/>
      <c r="O5" s="18"/>
      <c r="P5" s="18"/>
      <c r="Q5" s="28">
        <f>R5+S5+T5</f>
        <v>0</v>
      </c>
      <c r="R5" s="18"/>
      <c r="S5" s="18"/>
      <c r="T5" s="18"/>
      <c r="U5" s="28">
        <f>V5+W5+X5</f>
        <v>0</v>
      </c>
      <c r="V5" s="18"/>
      <c r="W5" s="18"/>
      <c r="X5" s="18"/>
    </row>
    <row r="6" spans="1:24">
      <c r="B6" s="17"/>
      <c r="C6" s="17"/>
      <c r="D6" s="17"/>
      <c r="E6" s="28">
        <f t="shared" ref="E6:E7" si="0">F6+G6+H6</f>
        <v>0</v>
      </c>
      <c r="F6" s="18"/>
      <c r="G6" s="18"/>
      <c r="H6" s="18"/>
      <c r="I6" s="28">
        <f t="shared" ref="I6:I7" si="1">J6+K6+L6</f>
        <v>0</v>
      </c>
      <c r="J6" s="18"/>
      <c r="K6" s="18"/>
      <c r="L6" s="18"/>
      <c r="M6" s="28">
        <f t="shared" ref="M6:M7" si="2">N6+O6+P6</f>
        <v>0</v>
      </c>
      <c r="N6" s="18"/>
      <c r="O6" s="18"/>
      <c r="P6" s="18"/>
      <c r="Q6" s="28">
        <f t="shared" ref="Q6:Q7" si="3">R6+S6+T6</f>
        <v>0</v>
      </c>
      <c r="R6" s="18"/>
      <c r="S6" s="18"/>
      <c r="T6" s="18"/>
      <c r="U6" s="28">
        <f t="shared" ref="U6:U7" si="4">V6+W6+X6</f>
        <v>0</v>
      </c>
      <c r="V6" s="18"/>
      <c r="W6" s="18"/>
      <c r="X6" s="18"/>
    </row>
    <row r="7" spans="1:24">
      <c r="B7" s="17"/>
      <c r="C7" s="17"/>
      <c r="D7" s="17"/>
      <c r="E7" s="28">
        <f t="shared" si="0"/>
        <v>0</v>
      </c>
      <c r="F7" s="18"/>
      <c r="G7" s="18"/>
      <c r="H7" s="18"/>
      <c r="I7" s="28">
        <f t="shared" si="1"/>
        <v>0</v>
      </c>
      <c r="J7" s="18"/>
      <c r="K7" s="18"/>
      <c r="L7" s="18"/>
      <c r="M7" s="28">
        <f t="shared" si="2"/>
        <v>0</v>
      </c>
      <c r="N7" s="18"/>
      <c r="O7" s="18"/>
      <c r="P7" s="18"/>
      <c r="Q7" s="28">
        <f t="shared" si="3"/>
        <v>0</v>
      </c>
      <c r="R7" s="18"/>
      <c r="S7" s="18"/>
      <c r="T7" s="18"/>
      <c r="U7" s="28">
        <f t="shared" si="4"/>
        <v>0</v>
      </c>
      <c r="V7" s="18"/>
      <c r="W7" s="18"/>
      <c r="X7" s="18"/>
    </row>
    <row r="8" spans="1:24" ht="15" customHeight="1">
      <c r="B8" s="181" t="s">
        <v>31</v>
      </c>
      <c r="C8" s="182"/>
      <c r="D8" s="183"/>
      <c r="E8" s="16">
        <f>SUM(E5:E7)</f>
        <v>0</v>
      </c>
      <c r="F8" s="16">
        <f t="shared" ref="F8:X8" si="5">SUM(F5:F7)</f>
        <v>0</v>
      </c>
      <c r="G8" s="16">
        <f t="shared" si="5"/>
        <v>0</v>
      </c>
      <c r="H8" s="16">
        <f t="shared" si="5"/>
        <v>0</v>
      </c>
      <c r="I8" s="16">
        <f t="shared" si="5"/>
        <v>0</v>
      </c>
      <c r="J8" s="16">
        <f t="shared" si="5"/>
        <v>0</v>
      </c>
      <c r="K8" s="16">
        <f t="shared" si="5"/>
        <v>0</v>
      </c>
      <c r="L8" s="16">
        <f t="shared" si="5"/>
        <v>0</v>
      </c>
      <c r="M8" s="16">
        <f t="shared" si="5"/>
        <v>0</v>
      </c>
      <c r="N8" s="16">
        <f t="shared" si="5"/>
        <v>0</v>
      </c>
      <c r="O8" s="16">
        <f t="shared" si="5"/>
        <v>0</v>
      </c>
      <c r="P8" s="16">
        <f t="shared" si="5"/>
        <v>0</v>
      </c>
      <c r="Q8" s="16">
        <f t="shared" si="5"/>
        <v>0</v>
      </c>
      <c r="R8" s="16">
        <f t="shared" si="5"/>
        <v>0</v>
      </c>
      <c r="S8" s="16">
        <f t="shared" si="5"/>
        <v>0</v>
      </c>
      <c r="T8" s="16">
        <f t="shared" si="5"/>
        <v>0</v>
      </c>
      <c r="U8" s="16">
        <f t="shared" si="5"/>
        <v>0</v>
      </c>
      <c r="V8" s="16">
        <f t="shared" si="5"/>
        <v>0</v>
      </c>
      <c r="W8" s="16">
        <f t="shared" si="5"/>
        <v>0</v>
      </c>
      <c r="X8" s="16">
        <f t="shared" si="5"/>
        <v>0</v>
      </c>
    </row>
    <row r="10" spans="1:24">
      <c r="B10" s="2"/>
    </row>
    <row r="11" spans="1:24" s="1" customFormat="1">
      <c r="B11" s="39" t="s">
        <v>168</v>
      </c>
    </row>
    <row r="12" spans="1:24" ht="27.75" customHeight="1">
      <c r="B12" s="2"/>
      <c r="C12" s="2"/>
      <c r="D12" s="2"/>
      <c r="E12" s="2"/>
      <c r="F12" s="2"/>
      <c r="G12" s="2"/>
      <c r="H12" s="2"/>
      <c r="I12" s="2"/>
      <c r="J12" s="2"/>
      <c r="K12" s="2"/>
    </row>
  </sheetData>
  <mergeCells count="8">
    <mergeCell ref="B8:D8"/>
    <mergeCell ref="M3:P3"/>
    <mergeCell ref="Q3:T3"/>
    <mergeCell ref="U3:X3"/>
    <mergeCell ref="B3:C3"/>
    <mergeCell ref="D3:D4"/>
    <mergeCell ref="E3:H3"/>
    <mergeCell ref="I3:L3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3"/>
  <sheetViews>
    <sheetView workbookViewId="0">
      <selection activeCell="B15" sqref="B15"/>
    </sheetView>
  </sheetViews>
  <sheetFormatPr defaultRowHeight="1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8" ht="62.25" customHeight="1">
      <c r="A1" s="185" t="s">
        <v>29</v>
      </c>
      <c r="B1" s="185"/>
      <c r="C1" s="185"/>
      <c r="D1" s="185"/>
      <c r="E1" s="185"/>
      <c r="F1" s="185"/>
      <c r="G1" s="185"/>
      <c r="H1" s="185"/>
    </row>
    <row r="3" spans="1:8">
      <c r="B3" s="186" t="s">
        <v>13</v>
      </c>
      <c r="C3" s="186" t="s">
        <v>103</v>
      </c>
      <c r="D3" s="186" t="s">
        <v>104</v>
      </c>
      <c r="E3" s="186" t="s">
        <v>28</v>
      </c>
      <c r="F3" s="186"/>
      <c r="G3" s="186"/>
    </row>
    <row r="4" spans="1:8" ht="47.25" customHeight="1">
      <c r="B4" s="186"/>
      <c r="C4" s="186"/>
      <c r="D4" s="186"/>
      <c r="E4" s="19" t="s">
        <v>14</v>
      </c>
      <c r="F4" s="19" t="s">
        <v>88</v>
      </c>
      <c r="G4" s="19" t="s">
        <v>99</v>
      </c>
    </row>
    <row r="5" spans="1:8">
      <c r="B5" s="24" t="s">
        <v>15</v>
      </c>
      <c r="C5" s="20">
        <f>C6+C9</f>
        <v>0</v>
      </c>
      <c r="D5" s="20">
        <f t="shared" ref="D5:G5" si="0">D6+D9</f>
        <v>0</v>
      </c>
      <c r="E5" s="20">
        <f t="shared" si="0"/>
        <v>0</v>
      </c>
      <c r="F5" s="20">
        <f t="shared" si="0"/>
        <v>0</v>
      </c>
      <c r="G5" s="20">
        <f t="shared" si="0"/>
        <v>0</v>
      </c>
    </row>
    <row r="6" spans="1:8" ht="25.5">
      <c r="B6" s="22" t="s">
        <v>16</v>
      </c>
      <c r="C6" s="20">
        <f>SUM(C7:C8)</f>
        <v>0</v>
      </c>
      <c r="D6" s="20">
        <f t="shared" ref="D6:G6" si="1">SUM(D7:D8)</f>
        <v>0</v>
      </c>
      <c r="E6" s="20">
        <f t="shared" si="1"/>
        <v>0</v>
      </c>
      <c r="F6" s="20">
        <f t="shared" si="1"/>
        <v>0</v>
      </c>
      <c r="G6" s="20">
        <f t="shared" si="1"/>
        <v>0</v>
      </c>
    </row>
    <row r="7" spans="1:8">
      <c r="B7" s="18"/>
      <c r="C7" s="21"/>
      <c r="D7" s="21"/>
      <c r="E7" s="21"/>
      <c r="F7" s="21"/>
      <c r="G7" s="21"/>
    </row>
    <row r="8" spans="1:8">
      <c r="B8" s="18"/>
      <c r="C8" s="21"/>
      <c r="D8" s="21"/>
      <c r="E8" s="21"/>
      <c r="F8" s="21"/>
      <c r="G8" s="21"/>
    </row>
    <row r="9" spans="1:8">
      <c r="B9" s="22" t="s">
        <v>86</v>
      </c>
      <c r="C9" s="20">
        <f>SUM(C10:C11)</f>
        <v>0</v>
      </c>
      <c r="D9" s="20">
        <f t="shared" ref="D9:G9" si="2">SUM(D10:D11)</f>
        <v>0</v>
      </c>
      <c r="E9" s="20">
        <f t="shared" si="2"/>
        <v>0</v>
      </c>
      <c r="F9" s="20">
        <f t="shared" si="2"/>
        <v>0</v>
      </c>
      <c r="G9" s="20">
        <f t="shared" si="2"/>
        <v>0</v>
      </c>
    </row>
    <row r="10" spans="1:8">
      <c r="B10" s="23"/>
      <c r="C10" s="21"/>
      <c r="D10" s="21"/>
      <c r="E10" s="21"/>
      <c r="F10" s="21"/>
      <c r="G10" s="21"/>
    </row>
    <row r="11" spans="1:8">
      <c r="B11" s="21"/>
      <c r="C11" s="21"/>
      <c r="D11" s="21"/>
      <c r="E11" s="21"/>
      <c r="F11" s="21"/>
      <c r="G11" s="21"/>
    </row>
    <row r="12" spans="1:8">
      <c r="B12" s="184"/>
      <c r="C12" s="184"/>
      <c r="D12" s="184"/>
      <c r="E12" s="184"/>
      <c r="F12" s="184"/>
      <c r="G12" s="184"/>
    </row>
    <row r="13" spans="1:8">
      <c r="A13" s="25"/>
      <c r="C13" s="10"/>
      <c r="D13" s="10"/>
      <c r="E13" s="10"/>
      <c r="F13" s="10"/>
      <c r="G13" s="10"/>
    </row>
  </sheetData>
  <mergeCells count="6">
    <mergeCell ref="B12:G12"/>
    <mergeCell ref="A1:H1"/>
    <mergeCell ref="B3:B4"/>
    <mergeCell ref="C3:C4"/>
    <mergeCell ref="D3:D4"/>
    <mergeCell ref="E3:G3"/>
  </mergeCells>
  <pageMargins left="0.16" right="0.25" top="0.75" bottom="0.75" header="0.3" footer="0.3"/>
  <pageSetup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6"/>
  <sheetViews>
    <sheetView workbookViewId="0">
      <selection activeCell="J18" sqref="J18"/>
    </sheetView>
  </sheetViews>
  <sheetFormatPr defaultRowHeight="1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>
      <c r="A1" s="3" t="s">
        <v>34</v>
      </c>
      <c r="B1" s="3"/>
      <c r="C1" s="3"/>
      <c r="D1" s="3"/>
    </row>
    <row r="3" spans="1:5" ht="25.5">
      <c r="B3" s="29" t="s">
        <v>21</v>
      </c>
      <c r="C3" s="29" t="s">
        <v>87</v>
      </c>
      <c r="D3" s="29" t="s">
        <v>22</v>
      </c>
      <c r="E3" s="29" t="s">
        <v>23</v>
      </c>
    </row>
    <row r="4" spans="1:5" ht="67.5">
      <c r="B4" s="92" t="s">
        <v>213</v>
      </c>
      <c r="C4" s="93">
        <v>3</v>
      </c>
      <c r="D4" s="94" t="s">
        <v>214</v>
      </c>
      <c r="E4" s="94" t="s">
        <v>215</v>
      </c>
    </row>
    <row r="6" spans="1:5">
      <c r="B6" s="41" t="s">
        <v>107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89"/>
  <sheetViews>
    <sheetView topLeftCell="A12" zoomScale="134" zoomScaleNormal="134" workbookViewId="0">
      <selection activeCell="F105" sqref="F105"/>
    </sheetView>
  </sheetViews>
  <sheetFormatPr defaultColWidth="9.140625" defaultRowHeight="15"/>
  <cols>
    <col min="1" max="5" width="9.140625" style="32"/>
    <col min="6" max="6" width="16.140625" style="32" customWidth="1"/>
    <col min="7" max="7" width="26.28515625" style="32" customWidth="1"/>
    <col min="8" max="8" width="59.42578125" style="32" customWidth="1"/>
    <col min="9" max="9" width="7.7109375" style="32" customWidth="1"/>
    <col min="10" max="16384" width="9.140625" style="32"/>
  </cols>
  <sheetData>
    <row r="1" spans="1:12" ht="21.75" customHeight="1">
      <c r="A1" s="205" t="s">
        <v>20</v>
      </c>
      <c r="B1" s="205"/>
      <c r="C1" s="205"/>
      <c r="D1" s="205"/>
      <c r="E1" s="205"/>
      <c r="F1" s="205"/>
      <c r="G1" s="205"/>
      <c r="H1" s="205"/>
    </row>
    <row r="2" spans="1:12" ht="21.75" customHeight="1">
      <c r="A2" s="211" t="s">
        <v>35</v>
      </c>
      <c r="B2" s="211"/>
      <c r="C2" s="211"/>
      <c r="D2" s="211"/>
      <c r="E2" s="211"/>
      <c r="F2" s="211"/>
      <c r="G2" s="211"/>
      <c r="H2" s="211"/>
    </row>
    <row r="3" spans="1:12" ht="15" customHeight="1">
      <c r="A3" s="205"/>
      <c r="B3" s="205"/>
      <c r="C3" s="205"/>
      <c r="D3" s="205"/>
      <c r="E3" s="205"/>
      <c r="F3" s="205"/>
      <c r="G3" s="205"/>
      <c r="H3" s="205"/>
    </row>
    <row r="4" spans="1:12">
      <c r="A4" s="187" t="s">
        <v>138</v>
      </c>
      <c r="B4" s="187"/>
      <c r="C4" s="187"/>
      <c r="D4" s="187"/>
      <c r="E4" s="187"/>
      <c r="F4" s="187"/>
      <c r="G4" s="187"/>
      <c r="H4" s="187"/>
    </row>
    <row r="5" spans="1:12">
      <c r="A5" s="188"/>
      <c r="B5" s="188"/>
      <c r="C5" s="188"/>
      <c r="D5" s="188"/>
      <c r="E5" s="188"/>
      <c r="F5" s="188"/>
      <c r="G5" s="188"/>
      <c r="H5" s="188"/>
    </row>
    <row r="6" spans="1:12">
      <c r="A6" s="206" t="s">
        <v>36</v>
      </c>
      <c r="B6" s="207"/>
      <c r="C6" s="207"/>
      <c r="D6" s="207"/>
      <c r="E6" s="207"/>
      <c r="F6" s="207"/>
      <c r="G6" s="207"/>
      <c r="H6" s="207"/>
    </row>
    <row r="7" spans="1:12">
      <c r="A7" s="213"/>
      <c r="B7" s="214"/>
      <c r="C7" s="214"/>
      <c r="D7" s="214"/>
      <c r="E7" s="214"/>
      <c r="F7" s="214"/>
      <c r="G7" s="214"/>
      <c r="H7" s="214"/>
    </row>
    <row r="8" spans="1:12" ht="18" customHeight="1">
      <c r="A8" s="212" t="s">
        <v>0</v>
      </c>
      <c r="B8" s="187"/>
      <c r="C8" s="187"/>
      <c r="D8" s="187"/>
      <c r="E8" s="187"/>
      <c r="F8" s="187"/>
      <c r="G8" s="187"/>
      <c r="H8" s="187"/>
    </row>
    <row r="9" spans="1:12" ht="30.75" customHeight="1">
      <c r="A9" s="206" t="s">
        <v>44</v>
      </c>
      <c r="B9" s="207"/>
      <c r="C9" s="207"/>
      <c r="D9" s="207"/>
      <c r="E9" s="207"/>
      <c r="F9" s="207"/>
      <c r="G9" s="207"/>
      <c r="H9" s="207"/>
    </row>
    <row r="10" spans="1:12" ht="42" customHeight="1">
      <c r="A10" s="206" t="s">
        <v>45</v>
      </c>
      <c r="B10" s="207"/>
      <c r="C10" s="207"/>
      <c r="D10" s="207"/>
      <c r="E10" s="207"/>
      <c r="F10" s="207"/>
      <c r="G10" s="207"/>
      <c r="H10" s="207"/>
    </row>
    <row r="11" spans="1:12" ht="28.5" customHeight="1">
      <c r="A11" s="207" t="s">
        <v>46</v>
      </c>
      <c r="B11" s="207"/>
      <c r="C11" s="207"/>
      <c r="D11" s="207"/>
      <c r="E11" s="207"/>
      <c r="F11" s="207"/>
      <c r="G11" s="207"/>
      <c r="H11" s="207"/>
    </row>
    <row r="12" spans="1:12" ht="33" customHeight="1">
      <c r="A12" s="207" t="s">
        <v>139</v>
      </c>
      <c r="B12" s="207"/>
      <c r="C12" s="207"/>
      <c r="D12" s="207"/>
      <c r="E12" s="207"/>
      <c r="F12" s="207"/>
      <c r="G12" s="207"/>
      <c r="H12" s="207"/>
      <c r="I12" s="45"/>
      <c r="J12" s="45"/>
      <c r="K12" s="45"/>
      <c r="L12" s="45"/>
    </row>
    <row r="13" spans="1:12" ht="19.5" customHeight="1">
      <c r="A13" s="208"/>
      <c r="B13" s="208"/>
      <c r="C13" s="208"/>
      <c r="D13" s="208"/>
      <c r="E13" s="208"/>
      <c r="F13" s="208"/>
      <c r="G13" s="208"/>
      <c r="H13" s="208"/>
      <c r="I13" s="45"/>
      <c r="J13" s="45"/>
      <c r="K13" s="45"/>
      <c r="L13" s="45"/>
    </row>
    <row r="14" spans="1:12" ht="16.5" customHeight="1">
      <c r="A14" s="187" t="s">
        <v>1</v>
      </c>
      <c r="B14" s="187"/>
      <c r="C14" s="187"/>
      <c r="D14" s="187"/>
      <c r="E14" s="187"/>
      <c r="F14" s="187"/>
      <c r="G14" s="187"/>
      <c r="H14" s="187"/>
      <c r="I14" s="45"/>
      <c r="J14" s="45"/>
      <c r="K14" s="45"/>
      <c r="L14" s="45"/>
    </row>
    <row r="15" spans="1:12" ht="15.75" customHeight="1">
      <c r="A15" s="202"/>
      <c r="B15" s="202"/>
      <c r="C15" s="202"/>
      <c r="D15" s="202"/>
      <c r="E15" s="202"/>
      <c r="F15" s="202"/>
      <c r="G15" s="202"/>
      <c r="H15" s="202"/>
    </row>
    <row r="16" spans="1:12" ht="15.75" customHeight="1">
      <c r="A16" s="209" t="s">
        <v>149</v>
      </c>
      <c r="B16" s="209"/>
      <c r="C16" s="209"/>
      <c r="D16" s="209"/>
      <c r="E16" s="209"/>
      <c r="F16" s="209"/>
      <c r="G16" s="209"/>
      <c r="H16" s="209"/>
    </row>
    <row r="17" spans="1:9" ht="25.5" customHeight="1">
      <c r="A17" s="209" t="s">
        <v>47</v>
      </c>
      <c r="B17" s="209"/>
      <c r="C17" s="209"/>
      <c r="D17" s="209"/>
      <c r="E17" s="209"/>
      <c r="F17" s="209"/>
      <c r="G17" s="209"/>
      <c r="H17" s="209"/>
    </row>
    <row r="18" spans="1:9" ht="17.25" customHeight="1">
      <c r="A18" s="209" t="s">
        <v>145</v>
      </c>
      <c r="B18" s="209"/>
      <c r="C18" s="209"/>
      <c r="D18" s="209"/>
      <c r="E18" s="209"/>
      <c r="F18" s="209"/>
      <c r="G18" s="209"/>
      <c r="H18" s="209"/>
    </row>
    <row r="19" spans="1:9" ht="17.25" customHeight="1">
      <c r="A19" s="210" t="s">
        <v>153</v>
      </c>
      <c r="B19" s="210"/>
      <c r="C19" s="210"/>
      <c r="D19" s="210"/>
      <c r="E19" s="210"/>
      <c r="F19" s="210"/>
      <c r="G19" s="210"/>
      <c r="H19" s="210"/>
    </row>
    <row r="20" spans="1:9" ht="41.25" customHeight="1">
      <c r="A20" s="209" t="s">
        <v>152</v>
      </c>
      <c r="B20" s="209"/>
      <c r="C20" s="209"/>
      <c r="D20" s="209"/>
      <c r="E20" s="209"/>
      <c r="F20" s="209"/>
      <c r="G20" s="209"/>
      <c r="H20" s="209"/>
    </row>
    <row r="21" spans="1:9" ht="10.5" customHeight="1">
      <c r="A21" s="204"/>
      <c r="B21" s="204"/>
      <c r="C21" s="204"/>
      <c r="D21" s="204"/>
      <c r="E21" s="204"/>
      <c r="F21" s="204"/>
      <c r="G21" s="204"/>
      <c r="H21" s="204"/>
    </row>
    <row r="22" spans="1:9">
      <c r="A22" s="187" t="s">
        <v>37</v>
      </c>
      <c r="B22" s="187"/>
      <c r="C22" s="187"/>
      <c r="D22" s="187"/>
      <c r="E22" s="187"/>
      <c r="F22" s="187"/>
      <c r="G22" s="187"/>
      <c r="H22" s="187"/>
      <c r="I22" s="46"/>
    </row>
    <row r="23" spans="1:9" ht="12" customHeight="1">
      <c r="A23" s="188"/>
      <c r="B23" s="188"/>
      <c r="C23" s="188"/>
      <c r="D23" s="188"/>
      <c r="E23" s="188"/>
      <c r="F23" s="188"/>
      <c r="G23" s="188"/>
      <c r="H23" s="188"/>
      <c r="I23" s="47"/>
    </row>
    <row r="24" spans="1:9" ht="12" customHeight="1">
      <c r="A24" s="216" t="s">
        <v>48</v>
      </c>
      <c r="B24" s="216"/>
      <c r="C24" s="216"/>
      <c r="D24" s="216"/>
      <c r="E24" s="216"/>
      <c r="F24" s="216"/>
      <c r="G24" s="216"/>
      <c r="H24" s="216"/>
      <c r="I24" s="47"/>
    </row>
    <row r="25" spans="1:9" ht="12" customHeight="1">
      <c r="A25" s="216" t="s">
        <v>49</v>
      </c>
      <c r="B25" s="216"/>
      <c r="C25" s="216"/>
      <c r="D25" s="216"/>
      <c r="E25" s="216"/>
      <c r="F25" s="216"/>
      <c r="G25" s="216"/>
      <c r="H25" s="216"/>
      <c r="I25" s="47"/>
    </row>
    <row r="26" spans="1:9" ht="12" customHeight="1">
      <c r="A26" s="216" t="s">
        <v>50</v>
      </c>
      <c r="B26" s="216"/>
      <c r="C26" s="216"/>
      <c r="D26" s="216"/>
      <c r="E26" s="216"/>
      <c r="F26" s="216"/>
      <c r="G26" s="216"/>
      <c r="H26" s="216"/>
      <c r="I26" s="47"/>
    </row>
    <row r="27" spans="1:9" ht="15" customHeight="1">
      <c r="A27" s="216" t="s">
        <v>51</v>
      </c>
      <c r="B27" s="216"/>
      <c r="C27" s="216"/>
      <c r="D27" s="216"/>
      <c r="E27" s="216"/>
      <c r="F27" s="216"/>
      <c r="G27" s="216"/>
      <c r="H27" s="216"/>
      <c r="I27" s="47"/>
    </row>
    <row r="28" spans="1:9" ht="30.75" customHeight="1">
      <c r="A28" s="216" t="s">
        <v>52</v>
      </c>
      <c r="B28" s="216"/>
      <c r="C28" s="216"/>
      <c r="D28" s="216"/>
      <c r="E28" s="216"/>
      <c r="F28" s="216"/>
      <c r="G28" s="216"/>
      <c r="H28" s="216"/>
      <c r="I28" s="47"/>
    </row>
    <row r="29" spans="1:9" ht="15" customHeight="1">
      <c r="A29" s="216" t="s">
        <v>53</v>
      </c>
      <c r="B29" s="216"/>
      <c r="C29" s="216"/>
      <c r="D29" s="216"/>
      <c r="E29" s="216"/>
      <c r="F29" s="216"/>
      <c r="G29" s="216"/>
      <c r="H29" s="216"/>
      <c r="I29" s="47"/>
    </row>
    <row r="30" spans="1:9" ht="25.5" customHeight="1">
      <c r="A30" s="216" t="s">
        <v>54</v>
      </c>
      <c r="B30" s="216"/>
      <c r="C30" s="216"/>
      <c r="D30" s="216"/>
      <c r="E30" s="216"/>
      <c r="F30" s="216"/>
      <c r="G30" s="216"/>
      <c r="H30" s="216"/>
      <c r="I30" s="47"/>
    </row>
    <row r="31" spans="1:9" ht="15.75" customHeight="1">
      <c r="A31" s="216" t="s">
        <v>55</v>
      </c>
      <c r="B31" s="216"/>
      <c r="C31" s="216"/>
      <c r="D31" s="216"/>
      <c r="E31" s="216"/>
      <c r="F31" s="216"/>
      <c r="G31" s="216"/>
      <c r="H31" s="216"/>
      <c r="I31" s="47"/>
    </row>
    <row r="32" spans="1:9" ht="42" customHeight="1">
      <c r="A32" s="216" t="s">
        <v>56</v>
      </c>
      <c r="B32" s="216"/>
      <c r="C32" s="216"/>
      <c r="D32" s="216"/>
      <c r="E32" s="216"/>
      <c r="F32" s="216"/>
      <c r="G32" s="216"/>
      <c r="H32" s="216"/>
      <c r="I32" s="47"/>
    </row>
    <row r="33" spans="1:18" ht="57.75" customHeight="1">
      <c r="A33" s="216" t="s">
        <v>57</v>
      </c>
      <c r="B33" s="216"/>
      <c r="C33" s="216"/>
      <c r="D33" s="216"/>
      <c r="E33" s="216"/>
      <c r="F33" s="216"/>
      <c r="G33" s="216"/>
      <c r="H33" s="216"/>
      <c r="I33" s="47"/>
    </row>
    <row r="34" spans="1:18" ht="15.75" customHeight="1">
      <c r="A34" s="203"/>
      <c r="B34" s="203"/>
      <c r="C34" s="203"/>
      <c r="D34" s="203"/>
      <c r="E34" s="203"/>
      <c r="F34" s="203"/>
      <c r="G34" s="203"/>
      <c r="H34" s="203"/>
      <c r="I34" s="47"/>
    </row>
    <row r="35" spans="1:18">
      <c r="A35" s="187" t="s">
        <v>38</v>
      </c>
      <c r="B35" s="187"/>
      <c r="C35" s="187"/>
      <c r="D35" s="187"/>
      <c r="E35" s="187"/>
      <c r="F35" s="187"/>
      <c r="G35" s="187"/>
      <c r="H35" s="187"/>
    </row>
    <row r="36" spans="1:18">
      <c r="A36" s="202"/>
      <c r="B36" s="202"/>
      <c r="C36" s="202"/>
      <c r="D36" s="202"/>
      <c r="E36" s="202"/>
      <c r="F36" s="202"/>
      <c r="G36" s="202"/>
      <c r="H36" s="202"/>
    </row>
    <row r="37" spans="1:18" ht="21" customHeight="1">
      <c r="A37" s="215" t="s">
        <v>58</v>
      </c>
      <c r="B37" s="215"/>
      <c r="C37" s="215"/>
      <c r="D37" s="215"/>
      <c r="E37" s="215"/>
      <c r="F37" s="215"/>
      <c r="G37" s="215"/>
      <c r="H37" s="215"/>
    </row>
    <row r="38" spans="1:18" ht="15.75" customHeight="1">
      <c r="A38" s="187" t="s">
        <v>39</v>
      </c>
      <c r="B38" s="187"/>
      <c r="C38" s="187"/>
      <c r="D38" s="187"/>
      <c r="E38" s="187"/>
      <c r="F38" s="187"/>
      <c r="G38" s="187"/>
      <c r="H38" s="187"/>
    </row>
    <row r="39" spans="1:18" ht="29.25" customHeight="1">
      <c r="A39" s="215" t="s">
        <v>59</v>
      </c>
      <c r="B39" s="215"/>
      <c r="C39" s="215"/>
      <c r="D39" s="215"/>
      <c r="E39" s="215"/>
      <c r="F39" s="215"/>
      <c r="G39" s="215"/>
      <c r="H39" s="215"/>
    </row>
    <row r="40" spans="1:18" ht="27" customHeight="1">
      <c r="A40" s="215" t="s">
        <v>154</v>
      </c>
      <c r="B40" s="215"/>
      <c r="C40" s="215"/>
      <c r="D40" s="215"/>
      <c r="E40" s="215"/>
      <c r="F40" s="215"/>
      <c r="G40" s="215"/>
      <c r="H40" s="215"/>
    </row>
    <row r="41" spans="1:18" ht="38.25" customHeight="1">
      <c r="A41" s="215" t="s">
        <v>60</v>
      </c>
      <c r="B41" s="215"/>
      <c r="C41" s="215"/>
      <c r="D41" s="215"/>
      <c r="E41" s="215"/>
      <c r="F41" s="215"/>
      <c r="G41" s="215"/>
      <c r="H41" s="215"/>
    </row>
    <row r="42" spans="1:18" ht="30.75" customHeight="1">
      <c r="A42" s="215" t="s">
        <v>61</v>
      </c>
      <c r="B42" s="215"/>
      <c r="C42" s="215"/>
      <c r="D42" s="215"/>
      <c r="E42" s="215"/>
      <c r="F42" s="215"/>
      <c r="G42" s="215"/>
      <c r="H42" s="215"/>
    </row>
    <row r="43" spans="1:18" ht="80.25" customHeight="1">
      <c r="A43" s="215" t="s">
        <v>62</v>
      </c>
      <c r="B43" s="215"/>
      <c r="C43" s="215"/>
      <c r="D43" s="215"/>
      <c r="E43" s="215"/>
      <c r="F43" s="215"/>
      <c r="G43" s="215"/>
      <c r="H43" s="215"/>
    </row>
    <row r="44" spans="1:18" ht="15.75" customHeight="1">
      <c r="A44" s="203"/>
      <c r="B44" s="203"/>
      <c r="C44" s="203"/>
      <c r="D44" s="203"/>
      <c r="E44" s="203"/>
      <c r="F44" s="203"/>
      <c r="G44" s="203"/>
      <c r="H44" s="203"/>
    </row>
    <row r="45" spans="1:18" ht="29.25" customHeight="1">
      <c r="A45" s="187" t="s">
        <v>27</v>
      </c>
      <c r="B45" s="187"/>
      <c r="C45" s="187"/>
      <c r="D45" s="187"/>
      <c r="E45" s="187"/>
      <c r="F45" s="187"/>
      <c r="G45" s="187"/>
      <c r="H45" s="187"/>
    </row>
    <row r="46" spans="1:18">
      <c r="A46" s="196" t="s">
        <v>108</v>
      </c>
      <c r="B46" s="197"/>
      <c r="C46" s="197"/>
      <c r="D46" s="197"/>
      <c r="E46" s="197"/>
      <c r="F46" s="197"/>
      <c r="G46" s="197"/>
      <c r="H46" s="197"/>
      <c r="I46" s="48"/>
      <c r="J46" s="48"/>
      <c r="K46" s="48"/>
      <c r="L46" s="48"/>
      <c r="M46" s="48"/>
      <c r="N46" s="48"/>
      <c r="O46" s="48"/>
      <c r="P46" s="48"/>
      <c r="Q46" s="48"/>
      <c r="R46" s="48"/>
    </row>
    <row r="47" spans="1:18">
      <c r="A47" s="196" t="s">
        <v>63</v>
      </c>
      <c r="B47" s="197"/>
      <c r="C47" s="197"/>
      <c r="D47" s="197"/>
      <c r="E47" s="197"/>
      <c r="F47" s="197"/>
      <c r="G47" s="197"/>
      <c r="H47" s="197"/>
      <c r="I47" s="48"/>
      <c r="J47" s="48"/>
      <c r="K47" s="48"/>
      <c r="L47" s="48"/>
      <c r="M47" s="48"/>
      <c r="N47" s="48"/>
      <c r="O47" s="48"/>
      <c r="P47" s="48"/>
      <c r="Q47" s="48"/>
      <c r="R47" s="48"/>
    </row>
    <row r="48" spans="1:18">
      <c r="A48" s="199"/>
      <c r="B48" s="199"/>
      <c r="C48" s="199"/>
      <c r="D48" s="199"/>
      <c r="E48" s="199"/>
      <c r="F48" s="199"/>
      <c r="G48" s="199"/>
      <c r="H48" s="199"/>
      <c r="I48" s="49"/>
      <c r="J48" s="49"/>
      <c r="K48" s="48"/>
      <c r="L48" s="48"/>
      <c r="M48" s="48"/>
      <c r="N48" s="48"/>
      <c r="O48" s="48"/>
      <c r="P48" s="48"/>
      <c r="Q48" s="48"/>
      <c r="R48" s="48"/>
    </row>
    <row r="49" spans="1:18" ht="15" customHeight="1">
      <c r="A49" s="187" t="s">
        <v>30</v>
      </c>
      <c r="B49" s="187"/>
      <c r="C49" s="187"/>
      <c r="D49" s="187"/>
      <c r="E49" s="187"/>
      <c r="F49" s="187"/>
      <c r="G49" s="187"/>
      <c r="H49" s="187"/>
      <c r="I49" s="50"/>
      <c r="J49" s="50"/>
      <c r="K49" s="50"/>
      <c r="L49" s="50"/>
      <c r="M49" s="50"/>
      <c r="N49" s="50"/>
      <c r="O49" s="50"/>
      <c r="P49" s="50"/>
      <c r="Q49" s="201"/>
      <c r="R49" s="201"/>
    </row>
    <row r="50" spans="1:18">
      <c r="A50" s="188"/>
      <c r="B50" s="188"/>
      <c r="C50" s="188"/>
      <c r="D50" s="188"/>
      <c r="E50" s="188"/>
      <c r="F50" s="188"/>
      <c r="G50" s="188"/>
      <c r="H50" s="188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>
      <c r="A51" s="196" t="s">
        <v>64</v>
      </c>
      <c r="B51" s="197"/>
      <c r="C51" s="197"/>
      <c r="D51" s="197"/>
      <c r="E51" s="197"/>
      <c r="F51" s="197"/>
      <c r="G51" s="197"/>
      <c r="H51" s="197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>
      <c r="A52" s="199"/>
      <c r="B52" s="199"/>
      <c r="C52" s="199"/>
      <c r="D52" s="199"/>
      <c r="E52" s="199"/>
      <c r="F52" s="199"/>
      <c r="G52" s="199"/>
      <c r="H52" s="199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36" customFormat="1">
      <c r="A53" s="187" t="s">
        <v>29</v>
      </c>
      <c r="B53" s="187"/>
      <c r="C53" s="187"/>
      <c r="D53" s="187"/>
      <c r="E53" s="187"/>
      <c r="F53" s="187"/>
      <c r="G53" s="187"/>
      <c r="H53" s="18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36" customFormat="1">
      <c r="A54" s="195"/>
      <c r="B54" s="195"/>
      <c r="C54" s="195"/>
      <c r="D54" s="195"/>
      <c r="E54" s="195"/>
      <c r="F54" s="195"/>
      <c r="G54" s="195"/>
      <c r="H54" s="195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36" customFormat="1" ht="15" customHeight="1">
      <c r="A55" s="196" t="s">
        <v>65</v>
      </c>
      <c r="B55" s="197"/>
      <c r="C55" s="197"/>
      <c r="D55" s="197"/>
      <c r="E55" s="197"/>
      <c r="F55" s="197"/>
      <c r="G55" s="197"/>
      <c r="H55" s="19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36" customFormat="1">
      <c r="A56" s="195"/>
      <c r="B56" s="195"/>
      <c r="C56" s="195"/>
      <c r="D56" s="195"/>
      <c r="E56" s="195"/>
      <c r="F56" s="195"/>
      <c r="G56" s="195"/>
      <c r="H56" s="195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36" customFormat="1" ht="29.25" customHeight="1">
      <c r="A57" s="200" t="s">
        <v>94</v>
      </c>
      <c r="B57" s="200"/>
      <c r="C57" s="200"/>
      <c r="D57" s="200"/>
      <c r="E57" s="200"/>
      <c r="F57" s="200"/>
      <c r="G57" s="200"/>
      <c r="H57" s="200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36" customFormat="1">
      <c r="A58" s="195"/>
      <c r="B58" s="195"/>
      <c r="C58" s="195"/>
      <c r="D58" s="195"/>
      <c r="E58" s="195"/>
      <c r="F58" s="195"/>
      <c r="G58" s="195"/>
      <c r="H58" s="195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36" customFormat="1">
      <c r="A59" s="187" t="s">
        <v>95</v>
      </c>
      <c r="B59" s="187"/>
      <c r="C59" s="187"/>
      <c r="D59" s="187"/>
      <c r="E59" s="187"/>
      <c r="F59" s="187"/>
      <c r="G59" s="187"/>
      <c r="H59" s="18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36" customFormat="1">
      <c r="A60" s="195"/>
      <c r="B60" s="195"/>
      <c r="C60" s="195"/>
      <c r="D60" s="195"/>
      <c r="E60" s="195"/>
      <c r="F60" s="195"/>
      <c r="G60" s="195"/>
      <c r="H60" s="195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36" customFormat="1">
      <c r="A61" s="196" t="s">
        <v>40</v>
      </c>
      <c r="B61" s="197"/>
      <c r="C61" s="197"/>
      <c r="D61" s="197"/>
      <c r="E61" s="197"/>
      <c r="F61" s="197"/>
      <c r="G61" s="197"/>
      <c r="H61" s="197"/>
      <c r="Q61" s="57"/>
      <c r="R61" s="57"/>
    </row>
    <row r="62" spans="1:18" s="36" customFormat="1">
      <c r="A62" s="196" t="s">
        <v>89</v>
      </c>
      <c r="B62" s="197"/>
      <c r="C62" s="197"/>
      <c r="D62" s="197"/>
      <c r="E62" s="197"/>
      <c r="F62" s="197"/>
      <c r="G62" s="197"/>
      <c r="H62" s="197"/>
      <c r="Q62" s="57"/>
      <c r="R62" s="57"/>
    </row>
    <row r="63" spans="1:18" s="36" customFormat="1">
      <c r="A63" s="195"/>
      <c r="B63" s="195"/>
      <c r="C63" s="195"/>
      <c r="D63" s="195"/>
      <c r="E63" s="195"/>
      <c r="F63" s="195"/>
      <c r="G63" s="195"/>
      <c r="H63" s="195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36" customFormat="1" ht="30.75" customHeight="1">
      <c r="A64" s="187" t="s">
        <v>96</v>
      </c>
      <c r="B64" s="187"/>
      <c r="C64" s="187"/>
      <c r="D64" s="187"/>
      <c r="E64" s="187"/>
      <c r="F64" s="187"/>
      <c r="G64" s="187"/>
      <c r="H64" s="18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6" customFormat="1" ht="12" customHeight="1">
      <c r="A65" s="195"/>
      <c r="B65" s="195"/>
      <c r="C65" s="195"/>
      <c r="D65" s="195"/>
      <c r="E65" s="195"/>
      <c r="F65" s="195"/>
      <c r="G65" s="195"/>
      <c r="H65" s="195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6" customFormat="1" ht="15" customHeight="1">
      <c r="A66" s="196" t="s">
        <v>66</v>
      </c>
      <c r="B66" s="197"/>
      <c r="C66" s="197"/>
      <c r="D66" s="197"/>
      <c r="E66" s="197"/>
      <c r="F66" s="197"/>
      <c r="G66" s="197"/>
      <c r="H66" s="19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ht="15" customHeight="1">
      <c r="A67" s="199"/>
      <c r="B67" s="199"/>
      <c r="C67" s="199"/>
      <c r="D67" s="199"/>
      <c r="E67" s="199"/>
      <c r="F67" s="199"/>
      <c r="G67" s="199"/>
      <c r="H67" s="199"/>
      <c r="I67" s="51"/>
      <c r="J67" s="51"/>
      <c r="K67" s="51"/>
      <c r="L67" s="51"/>
      <c r="M67" s="51"/>
      <c r="N67" s="51"/>
      <c r="O67" s="51"/>
      <c r="P67" s="51"/>
      <c r="Q67" s="51"/>
      <c r="R67" s="51"/>
    </row>
    <row r="68" spans="1:18" ht="17.25" customHeight="1">
      <c r="A68" s="187" t="s">
        <v>41</v>
      </c>
      <c r="B68" s="187"/>
      <c r="C68" s="187"/>
      <c r="D68" s="187"/>
      <c r="E68" s="187"/>
      <c r="F68" s="187"/>
      <c r="G68" s="187"/>
      <c r="H68" s="187"/>
      <c r="I68" s="51"/>
      <c r="J68" s="51"/>
      <c r="K68" s="51"/>
      <c r="L68" s="51"/>
      <c r="M68" s="51"/>
      <c r="N68" s="51"/>
      <c r="O68" s="51"/>
      <c r="P68" s="51"/>
      <c r="Q68" s="51"/>
      <c r="R68" s="51"/>
    </row>
    <row r="69" spans="1:18" ht="12" customHeight="1">
      <c r="A69" s="198"/>
      <c r="B69" s="198"/>
      <c r="C69" s="198"/>
      <c r="D69" s="198"/>
      <c r="E69" s="198"/>
      <c r="F69" s="198"/>
      <c r="G69" s="198"/>
      <c r="H69" s="198"/>
      <c r="I69" s="51"/>
      <c r="J69" s="51"/>
      <c r="K69" s="51"/>
      <c r="L69" s="51"/>
      <c r="M69" s="51"/>
      <c r="N69" s="51"/>
      <c r="O69" s="51"/>
      <c r="P69" s="51"/>
      <c r="Q69" s="51"/>
      <c r="R69" s="51"/>
    </row>
    <row r="70" spans="1:18" ht="15.75" customHeight="1">
      <c r="A70" s="194" t="s">
        <v>67</v>
      </c>
      <c r="B70" s="191"/>
      <c r="C70" s="191"/>
      <c r="D70" s="191"/>
      <c r="E70" s="191"/>
      <c r="F70" s="191"/>
      <c r="G70" s="191"/>
      <c r="H70" s="191"/>
      <c r="I70" s="51"/>
      <c r="J70" s="51"/>
      <c r="K70" s="52"/>
      <c r="L70" s="52"/>
      <c r="M70" s="52"/>
      <c r="N70" s="52"/>
      <c r="O70" s="52"/>
      <c r="P70" s="52"/>
      <c r="Q70" s="52"/>
      <c r="R70" s="52"/>
    </row>
    <row r="71" spans="1:18" ht="42.75" customHeight="1">
      <c r="A71" s="191" t="s">
        <v>68</v>
      </c>
      <c r="B71" s="191"/>
      <c r="C71" s="191"/>
      <c r="D71" s="191"/>
      <c r="E71" s="191"/>
      <c r="F71" s="191"/>
      <c r="G71" s="191"/>
      <c r="H71" s="191"/>
      <c r="I71" s="48"/>
      <c r="J71" s="48"/>
      <c r="K71" s="53"/>
      <c r="L71" s="53"/>
      <c r="M71" s="53"/>
      <c r="N71" s="53"/>
      <c r="O71" s="53"/>
      <c r="P71" s="53"/>
      <c r="Q71" s="53"/>
      <c r="R71" s="53"/>
    </row>
    <row r="72" spans="1:18" ht="30.75" customHeight="1">
      <c r="A72" s="191" t="s">
        <v>69</v>
      </c>
      <c r="B72" s="191"/>
      <c r="C72" s="191"/>
      <c r="D72" s="191"/>
      <c r="E72" s="191"/>
      <c r="F72" s="191"/>
      <c r="G72" s="191"/>
      <c r="H72" s="191"/>
      <c r="I72" s="48"/>
      <c r="J72" s="48"/>
      <c r="K72" s="53"/>
      <c r="L72" s="53"/>
      <c r="M72" s="53"/>
      <c r="N72" s="53"/>
      <c r="O72" s="53"/>
      <c r="P72" s="53"/>
      <c r="Q72" s="53"/>
      <c r="R72" s="53"/>
    </row>
    <row r="73" spans="1:18" ht="30" customHeight="1">
      <c r="A73" s="191" t="s">
        <v>70</v>
      </c>
      <c r="B73" s="191"/>
      <c r="C73" s="191"/>
      <c r="D73" s="191"/>
      <c r="E73" s="191"/>
      <c r="F73" s="191"/>
      <c r="G73" s="191"/>
      <c r="H73" s="191"/>
      <c r="I73" s="48"/>
      <c r="J73" s="48"/>
      <c r="K73" s="53"/>
      <c r="L73" s="53"/>
      <c r="M73" s="53"/>
      <c r="N73" s="53"/>
      <c r="O73" s="53"/>
      <c r="P73" s="53"/>
      <c r="Q73" s="53"/>
      <c r="R73" s="53"/>
    </row>
    <row r="74" spans="1:18" ht="27.75" customHeight="1">
      <c r="A74" s="191" t="s">
        <v>109</v>
      </c>
      <c r="B74" s="191"/>
      <c r="C74" s="191"/>
      <c r="D74" s="191"/>
      <c r="E74" s="191"/>
      <c r="F74" s="191"/>
      <c r="G74" s="191"/>
      <c r="H74" s="191"/>
      <c r="I74" s="48"/>
      <c r="J74" s="48"/>
      <c r="K74" s="53"/>
      <c r="L74" s="53"/>
      <c r="M74" s="53"/>
      <c r="N74" s="53"/>
      <c r="O74" s="53"/>
      <c r="P74" s="53"/>
      <c r="Q74" s="53"/>
      <c r="R74" s="53"/>
    </row>
    <row r="75" spans="1:18" ht="13.5" customHeight="1">
      <c r="A75" s="192"/>
      <c r="B75" s="192"/>
      <c r="C75" s="192"/>
      <c r="D75" s="192"/>
      <c r="E75" s="192"/>
      <c r="F75" s="192"/>
      <c r="G75" s="192"/>
      <c r="H75" s="192"/>
      <c r="I75" s="49"/>
      <c r="J75" s="49"/>
      <c r="K75" s="53"/>
      <c r="L75" s="53"/>
      <c r="M75" s="53"/>
      <c r="N75" s="53"/>
      <c r="O75" s="53"/>
      <c r="P75" s="53"/>
      <c r="Q75" s="53"/>
      <c r="R75" s="53"/>
    </row>
    <row r="76" spans="1:18" ht="13.5" customHeight="1">
      <c r="A76" s="187" t="s">
        <v>19</v>
      </c>
      <c r="B76" s="187"/>
      <c r="C76" s="187"/>
      <c r="D76" s="187"/>
      <c r="E76" s="187"/>
      <c r="F76" s="187"/>
      <c r="G76" s="187"/>
      <c r="H76" s="187"/>
      <c r="I76" s="49"/>
      <c r="J76" s="49"/>
      <c r="K76" s="53"/>
      <c r="L76" s="53"/>
      <c r="M76" s="53"/>
      <c r="N76" s="53"/>
      <c r="O76" s="53"/>
      <c r="P76" s="53"/>
      <c r="Q76" s="53"/>
      <c r="R76" s="53"/>
    </row>
    <row r="77" spans="1:18" ht="28.5" customHeight="1">
      <c r="A77" s="191" t="s">
        <v>71</v>
      </c>
      <c r="B77" s="191"/>
      <c r="C77" s="191"/>
      <c r="D77" s="191"/>
      <c r="E77" s="191"/>
      <c r="F77" s="191"/>
      <c r="G77" s="191"/>
      <c r="H77" s="191"/>
      <c r="I77" s="48"/>
      <c r="J77" s="48"/>
      <c r="K77" s="53"/>
      <c r="L77" s="53"/>
      <c r="M77" s="53"/>
      <c r="N77" s="53"/>
      <c r="O77" s="53"/>
      <c r="P77" s="53"/>
      <c r="Q77" s="53"/>
      <c r="R77" s="53"/>
    </row>
    <row r="78" spans="1:18" ht="57.75" customHeight="1">
      <c r="A78" s="191" t="s">
        <v>72</v>
      </c>
      <c r="B78" s="191"/>
      <c r="C78" s="191"/>
      <c r="D78" s="191"/>
      <c r="E78" s="191"/>
      <c r="F78" s="191"/>
      <c r="G78" s="191"/>
      <c r="H78" s="191"/>
      <c r="I78" s="48"/>
      <c r="J78" s="48"/>
      <c r="K78" s="53"/>
      <c r="L78" s="53"/>
      <c r="M78" s="53"/>
      <c r="N78" s="53"/>
      <c r="O78" s="53"/>
      <c r="P78" s="53"/>
      <c r="Q78" s="53"/>
      <c r="R78" s="53"/>
    </row>
    <row r="79" spans="1:18" ht="17.25" customHeight="1">
      <c r="A79" s="193"/>
      <c r="B79" s="193"/>
      <c r="C79" s="193"/>
      <c r="D79" s="193"/>
      <c r="E79" s="193"/>
      <c r="F79" s="193"/>
      <c r="G79" s="193"/>
      <c r="H79" s="193"/>
      <c r="I79" s="49"/>
      <c r="J79" s="49"/>
      <c r="K79" s="53"/>
      <c r="L79" s="53"/>
      <c r="M79" s="53"/>
      <c r="N79" s="53"/>
      <c r="O79" s="53"/>
      <c r="P79" s="53"/>
      <c r="Q79" s="53"/>
      <c r="R79" s="53"/>
    </row>
    <row r="80" spans="1:18">
      <c r="A80" s="187" t="s">
        <v>34</v>
      </c>
      <c r="B80" s="187"/>
      <c r="C80" s="187"/>
      <c r="D80" s="187"/>
      <c r="E80" s="187"/>
      <c r="F80" s="187"/>
      <c r="G80" s="187"/>
      <c r="H80" s="187"/>
      <c r="I80" s="50"/>
      <c r="J80" s="50"/>
    </row>
    <row r="81" spans="1:18" ht="13.5" customHeight="1">
      <c r="A81" s="188"/>
      <c r="B81" s="188"/>
      <c r="C81" s="188"/>
      <c r="D81" s="188"/>
      <c r="E81" s="188"/>
      <c r="F81" s="188"/>
      <c r="G81" s="188"/>
      <c r="H81" s="188"/>
      <c r="I81" s="51"/>
      <c r="J81" s="51"/>
    </row>
    <row r="82" spans="1:18" ht="15.75" customHeight="1">
      <c r="A82" s="189" t="s">
        <v>110</v>
      </c>
      <c r="B82" s="190"/>
      <c r="C82" s="190"/>
      <c r="D82" s="190"/>
      <c r="E82" s="190"/>
      <c r="F82" s="190"/>
      <c r="G82" s="190"/>
      <c r="H82" s="190"/>
      <c r="I82" s="53"/>
      <c r="J82" s="53"/>
      <c r="K82" s="53"/>
      <c r="L82" s="53"/>
      <c r="M82" s="53"/>
      <c r="N82" s="53"/>
      <c r="O82" s="53"/>
      <c r="P82" s="53"/>
      <c r="Q82" s="53"/>
      <c r="R82" s="53"/>
    </row>
    <row r="83" spans="1:18">
      <c r="A83" s="36"/>
      <c r="B83" s="36"/>
      <c r="C83" s="36"/>
      <c r="D83" s="36"/>
      <c r="E83" s="36"/>
      <c r="F83" s="36"/>
      <c r="G83" s="36"/>
      <c r="H83" s="36"/>
    </row>
    <row r="84" spans="1:18">
      <c r="A84" s="187" t="s">
        <v>124</v>
      </c>
      <c r="B84" s="187"/>
      <c r="C84" s="187"/>
      <c r="D84" s="187"/>
      <c r="E84" s="187"/>
      <c r="F84" s="187"/>
      <c r="G84" s="187"/>
      <c r="H84" s="187"/>
    </row>
    <row r="86" spans="1:18" ht="17.25" customHeight="1">
      <c r="A86" s="217" t="s">
        <v>146</v>
      </c>
      <c r="B86" s="217"/>
      <c r="C86" s="217"/>
      <c r="D86" s="217"/>
      <c r="E86" s="217"/>
      <c r="F86" s="217"/>
      <c r="G86" s="217"/>
      <c r="H86" s="217"/>
      <c r="I86" s="54"/>
      <c r="J86" s="54"/>
      <c r="K86" s="54"/>
      <c r="L86" s="54"/>
      <c r="M86" s="54"/>
      <c r="N86" s="54"/>
      <c r="O86" s="54"/>
      <c r="P86" s="54"/>
    </row>
    <row r="87" spans="1:18" ht="15.75" customHeight="1">
      <c r="A87" s="217" t="s">
        <v>147</v>
      </c>
      <c r="B87" s="217"/>
      <c r="C87" s="217"/>
      <c r="D87" s="217"/>
      <c r="E87" s="217"/>
      <c r="F87" s="217"/>
      <c r="G87" s="217"/>
      <c r="H87" s="217"/>
      <c r="I87" s="54"/>
      <c r="J87" s="54"/>
      <c r="K87" s="54"/>
      <c r="L87" s="54"/>
      <c r="M87" s="54"/>
      <c r="N87" s="54"/>
      <c r="O87" s="54"/>
      <c r="P87" s="54"/>
    </row>
    <row r="88" spans="1:18" ht="20.25" customHeight="1">
      <c r="A88" s="217" t="s">
        <v>148</v>
      </c>
      <c r="B88" s="217"/>
      <c r="C88" s="217"/>
      <c r="D88" s="217"/>
      <c r="E88" s="217"/>
      <c r="F88" s="217"/>
      <c r="G88" s="217"/>
      <c r="H88" s="217"/>
      <c r="I88" s="55"/>
      <c r="J88" s="55"/>
      <c r="K88" s="55"/>
      <c r="L88" s="55"/>
      <c r="M88" s="55"/>
      <c r="N88" s="55"/>
      <c r="O88" s="55"/>
      <c r="P88" s="55"/>
    </row>
    <row r="89" spans="1:18" ht="51.75" customHeight="1">
      <c r="I89" s="56"/>
      <c r="J89" s="56"/>
      <c r="K89" s="56"/>
      <c r="L89" s="56"/>
      <c r="M89" s="56"/>
      <c r="N89" s="56"/>
      <c r="O89" s="56"/>
      <c r="P89" s="56"/>
    </row>
  </sheetData>
  <mergeCells count="87">
    <mergeCell ref="A84:H84"/>
    <mergeCell ref="A86:H86"/>
    <mergeCell ref="A87:H87"/>
    <mergeCell ref="A88:H88"/>
    <mergeCell ref="A22:H22"/>
    <mergeCell ref="A32:H32"/>
    <mergeCell ref="A23:H23"/>
    <mergeCell ref="A25:H25"/>
    <mergeCell ref="A24:H24"/>
    <mergeCell ref="A26:H26"/>
    <mergeCell ref="A47:H47"/>
    <mergeCell ref="A48:H48"/>
    <mergeCell ref="A49:H49"/>
    <mergeCell ref="A50:H50"/>
    <mergeCell ref="A51:H51"/>
    <mergeCell ref="A53:H53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8:H18"/>
    <mergeCell ref="A20:H20"/>
    <mergeCell ref="A16:H16"/>
    <mergeCell ref="A17:H17"/>
    <mergeCell ref="A19:H19"/>
    <mergeCell ref="Q49:R49"/>
    <mergeCell ref="A36:H36"/>
    <mergeCell ref="A38:H38"/>
    <mergeCell ref="A45:H45"/>
    <mergeCell ref="A44:H44"/>
    <mergeCell ref="A46:H46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65:H65"/>
    <mergeCell ref="A66:H66"/>
    <mergeCell ref="A68:H68"/>
    <mergeCell ref="A69:H69"/>
    <mergeCell ref="A67:H67"/>
    <mergeCell ref="A73:H73"/>
    <mergeCell ref="A74:H74"/>
    <mergeCell ref="A77:H77"/>
    <mergeCell ref="A70:H70"/>
    <mergeCell ref="A71:H71"/>
    <mergeCell ref="A72:H72"/>
    <mergeCell ref="A80:H80"/>
    <mergeCell ref="A81:H81"/>
    <mergeCell ref="A82:H82"/>
    <mergeCell ref="A78:H78"/>
    <mergeCell ref="A75:H75"/>
    <mergeCell ref="A76:H76"/>
    <mergeCell ref="A79:H7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Հ3 Մաս 1</vt:lpstr>
      <vt:lpstr>Հ3 Մաս 2</vt:lpstr>
      <vt:lpstr>Հ3 Մաս 3</vt:lpstr>
      <vt:lpstr>Հ3 Մաս 4</vt:lpstr>
      <vt:lpstr>Doc3.4</vt:lpstr>
      <vt:lpstr>Հ4  </vt:lpstr>
      <vt:lpstr>Հ5</vt:lpstr>
      <vt:lpstr>Հ6</vt:lpstr>
      <vt:lpstr>Հ10</vt:lpstr>
      <vt:lpstr>Լրացման պահանջներ</vt:lpstr>
      <vt:lpstr>'Հ3 Մաս 2'!_ftnref17</vt:lpstr>
      <vt:lpstr>'Հ3 Մաս 2'!_ftnref2</vt:lpstr>
      <vt:lpstr>'Հ3 Մաս 2'!_ftnref4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2025-07-01T12:52:43Z</dcterms:modified>
</cp:coreProperties>
</file>